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13.xml" ContentType="application/vnd.ms-excel.controlproperties+xml"/>
  <Override PartName="/xl/ctrlProps/ctrlProp114.xml" ContentType="application/vnd.ms-excel.controlproperties+xml"/>
  <Override PartName="/xl/ctrlProps/ctrlProp115.xml" ContentType="application/vnd.ms-excel.controlproperties+xml"/>
  <Override PartName="/xl/ctrlProps/ctrlProp116.xml" ContentType="application/vnd.ms-excel.controlproperties+xml"/>
  <Override PartName="/xl/ctrlProps/ctrlProp117.xml" ContentType="application/vnd.ms-excel.controlproperties+xml"/>
  <Override PartName="/xl/ctrlProps/ctrlProp118.xml" ContentType="application/vnd.ms-excel.controlproperties+xml"/>
  <Override PartName="/xl/ctrlProps/ctrlProp119.xml" ContentType="application/vnd.ms-excel.controlproperties+xml"/>
  <Override PartName="/xl/ctrlProps/ctrlProp120.xml" ContentType="application/vnd.ms-excel.controlproperties+xml"/>
  <Override PartName="/xl/ctrlProps/ctrlProp121.xml" ContentType="application/vnd.ms-excel.controlproperties+xml"/>
  <Override PartName="/xl/ctrlProps/ctrlProp122.xml" ContentType="application/vnd.ms-excel.controlproperties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B:\DNA Barcoding\Projects NGS\TEMPLATES NGS\"/>
    </mc:Choice>
  </mc:AlternateContent>
  <xr:revisionPtr revIDLastSave="0" documentId="8_{2D204126-7220-4755-9C4F-A6B143D29D8F}" xr6:coauthVersionLast="36" xr6:coauthVersionMax="36" xr10:uidLastSave="{00000000-0000-0000-0000-000000000000}"/>
  <bookViews>
    <workbookView xWindow="-120" yWindow="-60" windowWidth="29040" windowHeight="15780" tabRatio="748" xr2:uid="{00000000-000D-0000-FFFF-FFFF00000000}"/>
  </bookViews>
  <sheets>
    <sheet name="Start" sheetId="1" r:id="rId1"/>
    <sheet name="FROM_plate_scan" sheetId="10" r:id="rId2"/>
    <sheet name="FROM_NGS1_SampleRegistration" sheetId="12" r:id="rId3"/>
    <sheet name="PLATE_Setup" sheetId="7" r:id="rId4"/>
    <sheet name="CALC_selection" sheetId="14" state="hidden" r:id="rId5"/>
    <sheet name="TO_DropSense" sheetId="15" r:id="rId6"/>
    <sheet name="FROM_DropSense" sheetId="18" r:id="rId7"/>
    <sheet name="TO_NGS3_PCR-1" sheetId="5" r:id="rId8"/>
    <sheet name="TO_Geneious" sheetId="16" r:id="rId9"/>
    <sheet name="CALC_DropSense" sheetId="19" state="hidden" r:id="rId10"/>
    <sheet name="CALC_range" sheetId="20" state="hidden" r:id="rId11"/>
  </sheets>
  <calcPr calcId="191029" concurrentCalc="0"/>
</workbook>
</file>

<file path=xl/calcChain.xml><?xml version="1.0" encoding="utf-8"?>
<calcChain xmlns="http://schemas.openxmlformats.org/spreadsheetml/2006/main">
  <c r="E92" i="15" l="1"/>
  <c r="E93" i="15"/>
  <c r="E94" i="15"/>
  <c r="E95" i="15"/>
  <c r="E96" i="15"/>
  <c r="E97" i="15"/>
  <c r="E60" i="15"/>
  <c r="E61" i="15"/>
  <c r="E62" i="15"/>
  <c r="E63" i="15"/>
  <c r="E64" i="15"/>
  <c r="E65" i="15"/>
  <c r="E66" i="15"/>
  <c r="E67" i="15"/>
  <c r="E68" i="15"/>
  <c r="E69" i="15"/>
  <c r="E70" i="15"/>
  <c r="E71" i="15"/>
  <c r="E72" i="15"/>
  <c r="E73" i="15"/>
  <c r="E74" i="15"/>
  <c r="E75" i="15"/>
  <c r="E76" i="15"/>
  <c r="E77" i="15"/>
  <c r="E78" i="15"/>
  <c r="E79" i="15"/>
  <c r="E80" i="15"/>
  <c r="E81" i="15"/>
  <c r="E82" i="15"/>
  <c r="E83" i="15"/>
  <c r="E84" i="15"/>
  <c r="E85" i="15"/>
  <c r="E86" i="15"/>
  <c r="E87" i="15"/>
  <c r="E88" i="15"/>
  <c r="E89" i="15"/>
  <c r="E90" i="15"/>
  <c r="E91" i="15"/>
  <c r="E29" i="15"/>
  <c r="E30" i="15"/>
  <c r="E31" i="15"/>
  <c r="E32" i="15"/>
  <c r="E33" i="15"/>
  <c r="E34" i="15"/>
  <c r="E35" i="15"/>
  <c r="E36" i="15"/>
  <c r="E37" i="15"/>
  <c r="E38" i="15"/>
  <c r="E39" i="15"/>
  <c r="E40" i="15"/>
  <c r="E41" i="15"/>
  <c r="E42" i="15"/>
  <c r="E43" i="15"/>
  <c r="E44" i="15"/>
  <c r="E45" i="15"/>
  <c r="E46" i="15"/>
  <c r="E47" i="15"/>
  <c r="E48" i="15"/>
  <c r="E49" i="15"/>
  <c r="E50" i="15"/>
  <c r="E51" i="15"/>
  <c r="E52" i="15"/>
  <c r="E53" i="15"/>
  <c r="E54" i="15"/>
  <c r="E55" i="15"/>
  <c r="E56" i="15"/>
  <c r="E57" i="15"/>
  <c r="E58" i="15"/>
  <c r="E59" i="15"/>
  <c r="E3" i="15"/>
  <c r="E4" i="15"/>
  <c r="E5" i="15"/>
  <c r="E6" i="15"/>
  <c r="E7" i="15"/>
  <c r="E8" i="15"/>
  <c r="E9" i="15"/>
  <c r="E10" i="15"/>
  <c r="E11" i="15"/>
  <c r="E12" i="15"/>
  <c r="E13" i="15"/>
  <c r="E14" i="15"/>
  <c r="E15" i="15"/>
  <c r="E16" i="15"/>
  <c r="E17" i="15"/>
  <c r="E18" i="15"/>
  <c r="E19" i="15"/>
  <c r="E20" i="15"/>
  <c r="E21" i="15"/>
  <c r="E22" i="15"/>
  <c r="E23" i="15"/>
  <c r="E24" i="15"/>
  <c r="E25" i="15"/>
  <c r="E26" i="15"/>
  <c r="E27" i="15"/>
  <c r="E28" i="15"/>
  <c r="E2" i="15"/>
  <c r="G21" i="1"/>
  <c r="H21" i="1"/>
  <c r="I102" i="7"/>
  <c r="G32" i="1"/>
  <c r="H32" i="1"/>
  <c r="J7" i="7"/>
  <c r="O7" i="7"/>
  <c r="I7" i="7"/>
  <c r="I21" i="1"/>
  <c r="G22" i="1"/>
  <c r="H22" i="1"/>
  <c r="I22" i="1"/>
  <c r="I32" i="1"/>
  <c r="G31" i="1"/>
  <c r="H31" i="1"/>
  <c r="I31" i="1"/>
  <c r="O98" i="7"/>
  <c r="G23" i="1"/>
  <c r="H23" i="1"/>
  <c r="I23" i="1"/>
  <c r="G24" i="1"/>
  <c r="H24" i="1"/>
  <c r="I24" i="1"/>
  <c r="G25" i="1"/>
  <c r="H25" i="1"/>
  <c r="I25" i="1"/>
  <c r="G26" i="1"/>
  <c r="H26" i="1"/>
  <c r="I26" i="1"/>
  <c r="G27" i="1"/>
  <c r="H27" i="1"/>
  <c r="I27" i="1"/>
  <c r="G28" i="1"/>
  <c r="H28" i="1"/>
  <c r="I28" i="1"/>
  <c r="G29" i="1"/>
  <c r="H29" i="1"/>
  <c r="I29" i="1"/>
  <c r="G30" i="1"/>
  <c r="H30" i="1"/>
  <c r="I30" i="1"/>
  <c r="W98" i="7"/>
  <c r="J98" i="7"/>
  <c r="I98" i="7"/>
  <c r="Q98" i="7"/>
  <c r="R98" i="7"/>
  <c r="Q7" i="7"/>
  <c r="R7" i="7"/>
  <c r="Q8" i="7"/>
  <c r="R8" i="7"/>
  <c r="Q9" i="7"/>
  <c r="R9" i="7"/>
  <c r="Q10" i="7"/>
  <c r="R10" i="7"/>
  <c r="Q11" i="7"/>
  <c r="R11" i="7"/>
  <c r="Q12" i="7"/>
  <c r="R12" i="7"/>
  <c r="Q13" i="7"/>
  <c r="R13" i="7"/>
  <c r="Q14" i="7"/>
  <c r="R14" i="7"/>
  <c r="Q15" i="7"/>
  <c r="R15" i="7"/>
  <c r="Q16" i="7"/>
  <c r="R16" i="7"/>
  <c r="Q17" i="7"/>
  <c r="R17" i="7"/>
  <c r="Q18" i="7"/>
  <c r="R18" i="7"/>
  <c r="Q19" i="7"/>
  <c r="R19" i="7"/>
  <c r="Q20" i="7"/>
  <c r="R20" i="7"/>
  <c r="Q21" i="7"/>
  <c r="R21" i="7"/>
  <c r="Q22" i="7"/>
  <c r="R22" i="7"/>
  <c r="Q23" i="7"/>
  <c r="R23" i="7"/>
  <c r="Q24" i="7"/>
  <c r="R24" i="7"/>
  <c r="Q25" i="7"/>
  <c r="R25" i="7"/>
  <c r="Q26" i="7"/>
  <c r="R26" i="7"/>
  <c r="Q27" i="7"/>
  <c r="R27" i="7"/>
  <c r="Q28" i="7"/>
  <c r="R28" i="7"/>
  <c r="Q29" i="7"/>
  <c r="R29" i="7"/>
  <c r="Q30" i="7"/>
  <c r="R30" i="7"/>
  <c r="Q31" i="7"/>
  <c r="R31" i="7"/>
  <c r="Q32" i="7"/>
  <c r="R32" i="7"/>
  <c r="Q33" i="7"/>
  <c r="R33" i="7"/>
  <c r="Q34" i="7"/>
  <c r="R34" i="7"/>
  <c r="Q35" i="7"/>
  <c r="R35" i="7"/>
  <c r="Q36" i="7"/>
  <c r="R36" i="7"/>
  <c r="Q37" i="7"/>
  <c r="R37" i="7"/>
  <c r="Q38" i="7"/>
  <c r="R38" i="7"/>
  <c r="Q39" i="7"/>
  <c r="R39" i="7"/>
  <c r="Q40" i="7"/>
  <c r="R40" i="7"/>
  <c r="Q41" i="7"/>
  <c r="R41" i="7"/>
  <c r="Q42" i="7"/>
  <c r="R42" i="7"/>
  <c r="Q43" i="7"/>
  <c r="R43" i="7"/>
  <c r="Q44" i="7"/>
  <c r="R44" i="7"/>
  <c r="Q45" i="7"/>
  <c r="R45" i="7"/>
  <c r="Q46" i="7"/>
  <c r="R46" i="7"/>
  <c r="Q47" i="7"/>
  <c r="R47" i="7"/>
  <c r="Q48" i="7"/>
  <c r="R48" i="7"/>
  <c r="Q49" i="7"/>
  <c r="R49" i="7"/>
  <c r="Q50" i="7"/>
  <c r="R50" i="7"/>
  <c r="Q51" i="7"/>
  <c r="R51" i="7"/>
  <c r="Q52" i="7"/>
  <c r="R52" i="7"/>
  <c r="Q53" i="7"/>
  <c r="R53" i="7"/>
  <c r="Q54" i="7"/>
  <c r="R54" i="7"/>
  <c r="Q55" i="7"/>
  <c r="R55" i="7"/>
  <c r="Q56" i="7"/>
  <c r="R56" i="7"/>
  <c r="Q57" i="7"/>
  <c r="R57" i="7"/>
  <c r="Q58" i="7"/>
  <c r="R58" i="7"/>
  <c r="Q59" i="7"/>
  <c r="R59" i="7"/>
  <c r="Q60" i="7"/>
  <c r="R60" i="7"/>
  <c r="Q61" i="7"/>
  <c r="R61" i="7"/>
  <c r="Q62" i="7"/>
  <c r="R62" i="7"/>
  <c r="Q63" i="7"/>
  <c r="R63" i="7"/>
  <c r="Q64" i="7"/>
  <c r="R64" i="7"/>
  <c r="Q65" i="7"/>
  <c r="R65" i="7"/>
  <c r="Q66" i="7"/>
  <c r="R66" i="7"/>
  <c r="Q67" i="7"/>
  <c r="R67" i="7"/>
  <c r="Q68" i="7"/>
  <c r="R68" i="7"/>
  <c r="Q69" i="7"/>
  <c r="R69" i="7"/>
  <c r="Q70" i="7"/>
  <c r="R70" i="7"/>
  <c r="Q71" i="7"/>
  <c r="R71" i="7"/>
  <c r="Q72" i="7"/>
  <c r="R72" i="7"/>
  <c r="Q73" i="7"/>
  <c r="R73" i="7"/>
  <c r="Q74" i="7"/>
  <c r="R74" i="7"/>
  <c r="Q75" i="7"/>
  <c r="R75" i="7"/>
  <c r="Q76" i="7"/>
  <c r="R76" i="7"/>
  <c r="Q77" i="7"/>
  <c r="R77" i="7"/>
  <c r="Q78" i="7"/>
  <c r="R78" i="7"/>
  <c r="Q79" i="7"/>
  <c r="R79" i="7"/>
  <c r="Q80" i="7"/>
  <c r="R80" i="7"/>
  <c r="Q81" i="7"/>
  <c r="R81" i="7"/>
  <c r="Q82" i="7"/>
  <c r="R82" i="7"/>
  <c r="Q83" i="7"/>
  <c r="R83" i="7"/>
  <c r="Q84" i="7"/>
  <c r="R84" i="7"/>
  <c r="Q85" i="7"/>
  <c r="R85" i="7"/>
  <c r="Q86" i="7"/>
  <c r="R86" i="7"/>
  <c r="Q87" i="7"/>
  <c r="R87" i="7"/>
  <c r="Q88" i="7"/>
  <c r="R88" i="7"/>
  <c r="Q89" i="7"/>
  <c r="R89" i="7"/>
  <c r="Q90" i="7"/>
  <c r="R90" i="7"/>
  <c r="Q91" i="7"/>
  <c r="R91" i="7"/>
  <c r="Q92" i="7"/>
  <c r="R92" i="7"/>
  <c r="Q93" i="7"/>
  <c r="R93" i="7"/>
  <c r="Q94" i="7"/>
  <c r="R94" i="7"/>
  <c r="Q95" i="7"/>
  <c r="R95" i="7"/>
  <c r="Q96" i="7"/>
  <c r="R96" i="7"/>
  <c r="Q97" i="7"/>
  <c r="R97" i="7"/>
  <c r="Q99" i="7"/>
  <c r="R99" i="7"/>
  <c r="Q100" i="7"/>
  <c r="R100" i="7"/>
  <c r="Q101" i="7"/>
  <c r="R101" i="7"/>
  <c r="U98" i="7"/>
  <c r="K98" i="7"/>
  <c r="S98" i="7"/>
  <c r="L98" i="7"/>
  <c r="V98" i="7"/>
  <c r="X98" i="7"/>
  <c r="Y98" i="7"/>
  <c r="A92" i="14"/>
  <c r="B92" i="14"/>
  <c r="O91" i="7"/>
  <c r="W91" i="7"/>
  <c r="J91" i="7"/>
  <c r="I91" i="7"/>
  <c r="U91" i="7"/>
  <c r="K91" i="7"/>
  <c r="S91" i="7"/>
  <c r="L91" i="7"/>
  <c r="V91" i="7"/>
  <c r="X91" i="7"/>
  <c r="Y91" i="7"/>
  <c r="A85" i="14"/>
  <c r="B85" i="14"/>
  <c r="O92" i="7"/>
  <c r="W92" i="7"/>
  <c r="J92" i="7"/>
  <c r="I92" i="7"/>
  <c r="U92" i="7"/>
  <c r="K92" i="7"/>
  <c r="S92" i="7"/>
  <c r="L92" i="7"/>
  <c r="V92" i="7"/>
  <c r="X92" i="7"/>
  <c r="Y92" i="7"/>
  <c r="A86" i="14"/>
  <c r="B86" i="14"/>
  <c r="O93" i="7"/>
  <c r="W93" i="7"/>
  <c r="J93" i="7"/>
  <c r="I93" i="7"/>
  <c r="U93" i="7"/>
  <c r="K93" i="7"/>
  <c r="S93" i="7"/>
  <c r="L93" i="7"/>
  <c r="V93" i="7"/>
  <c r="X93" i="7"/>
  <c r="Y93" i="7"/>
  <c r="A87" i="14"/>
  <c r="B87" i="14"/>
  <c r="O94" i="7"/>
  <c r="W94" i="7"/>
  <c r="J94" i="7"/>
  <c r="I94" i="7"/>
  <c r="U94" i="7"/>
  <c r="K94" i="7"/>
  <c r="S94" i="7"/>
  <c r="L94" i="7"/>
  <c r="V94" i="7"/>
  <c r="X94" i="7"/>
  <c r="Y94" i="7"/>
  <c r="A88" i="14"/>
  <c r="B88" i="14"/>
  <c r="O95" i="7"/>
  <c r="W95" i="7"/>
  <c r="J95" i="7"/>
  <c r="I95" i="7"/>
  <c r="U95" i="7"/>
  <c r="K95" i="7"/>
  <c r="S95" i="7"/>
  <c r="L95" i="7"/>
  <c r="V95" i="7"/>
  <c r="X95" i="7"/>
  <c r="Y95" i="7"/>
  <c r="A89" i="14"/>
  <c r="B89" i="14"/>
  <c r="O96" i="7"/>
  <c r="W96" i="7"/>
  <c r="J96" i="7"/>
  <c r="I96" i="7"/>
  <c r="U96" i="7"/>
  <c r="K96" i="7"/>
  <c r="S96" i="7"/>
  <c r="L96" i="7"/>
  <c r="V96" i="7"/>
  <c r="X96" i="7"/>
  <c r="Y96" i="7"/>
  <c r="A90" i="14"/>
  <c r="B90" i="14"/>
  <c r="O97" i="7"/>
  <c r="W97" i="7"/>
  <c r="J97" i="7"/>
  <c r="I97" i="7"/>
  <c r="U97" i="7"/>
  <c r="K97" i="7"/>
  <c r="S97" i="7"/>
  <c r="L97" i="7"/>
  <c r="V97" i="7"/>
  <c r="X97" i="7"/>
  <c r="Y97" i="7"/>
  <c r="A91" i="14"/>
  <c r="B91" i="14"/>
  <c r="O99" i="7"/>
  <c r="W99" i="7"/>
  <c r="J99" i="7"/>
  <c r="I99" i="7"/>
  <c r="U99" i="7"/>
  <c r="K99" i="7"/>
  <c r="S99" i="7"/>
  <c r="L99" i="7"/>
  <c r="V99" i="7"/>
  <c r="X99" i="7"/>
  <c r="Y99" i="7"/>
  <c r="A93" i="14"/>
  <c r="B93" i="14"/>
  <c r="O100" i="7"/>
  <c r="W100" i="7"/>
  <c r="J100" i="7"/>
  <c r="I100" i="7"/>
  <c r="U100" i="7"/>
  <c r="K100" i="7"/>
  <c r="S100" i="7"/>
  <c r="L100" i="7"/>
  <c r="V100" i="7"/>
  <c r="X100" i="7"/>
  <c r="Y100" i="7"/>
  <c r="A94" i="14"/>
  <c r="B94" i="14"/>
  <c r="O101" i="7"/>
  <c r="W101" i="7"/>
  <c r="J101" i="7"/>
  <c r="I101" i="7"/>
  <c r="U101" i="7"/>
  <c r="K101" i="7"/>
  <c r="S101" i="7"/>
  <c r="L101" i="7"/>
  <c r="V101" i="7"/>
  <c r="X101" i="7"/>
  <c r="Y101" i="7"/>
  <c r="A95" i="14"/>
  <c r="B95" i="14"/>
  <c r="Y102" i="7"/>
  <c r="A96" i="14"/>
  <c r="B96" i="14"/>
  <c r="C85" i="14"/>
  <c r="W7" i="7"/>
  <c r="U7" i="7"/>
  <c r="K7" i="7"/>
  <c r="S7" i="7"/>
  <c r="L7" i="7"/>
  <c r="V7" i="7"/>
  <c r="X7" i="7"/>
  <c r="Y7" i="7"/>
  <c r="A1" i="14"/>
  <c r="B1" i="14"/>
  <c r="O8" i="7"/>
  <c r="W8" i="7"/>
  <c r="J8" i="7"/>
  <c r="I8" i="7"/>
  <c r="U8" i="7"/>
  <c r="K8" i="7"/>
  <c r="S8" i="7"/>
  <c r="L8" i="7"/>
  <c r="V8" i="7"/>
  <c r="X8" i="7"/>
  <c r="Y8" i="7"/>
  <c r="A2" i="14"/>
  <c r="B2" i="14"/>
  <c r="O9" i="7"/>
  <c r="W9" i="7"/>
  <c r="J9" i="7"/>
  <c r="I9" i="7"/>
  <c r="U9" i="7"/>
  <c r="K9" i="7"/>
  <c r="S9" i="7"/>
  <c r="L9" i="7"/>
  <c r="V9" i="7"/>
  <c r="X9" i="7"/>
  <c r="Y9" i="7"/>
  <c r="A3" i="14"/>
  <c r="B3" i="14"/>
  <c r="O10" i="7"/>
  <c r="W10" i="7"/>
  <c r="J10" i="7"/>
  <c r="I10" i="7"/>
  <c r="U10" i="7"/>
  <c r="K10" i="7"/>
  <c r="S10" i="7"/>
  <c r="L10" i="7"/>
  <c r="V10" i="7"/>
  <c r="X10" i="7"/>
  <c r="Y10" i="7"/>
  <c r="A4" i="14"/>
  <c r="B4" i="14"/>
  <c r="O11" i="7"/>
  <c r="W11" i="7"/>
  <c r="J11" i="7"/>
  <c r="I11" i="7"/>
  <c r="U11" i="7"/>
  <c r="K11" i="7"/>
  <c r="S11" i="7"/>
  <c r="L11" i="7"/>
  <c r="V11" i="7"/>
  <c r="X11" i="7"/>
  <c r="Y11" i="7"/>
  <c r="A5" i="14"/>
  <c r="B5" i="14"/>
  <c r="O12" i="7"/>
  <c r="W12" i="7"/>
  <c r="J12" i="7"/>
  <c r="I12" i="7"/>
  <c r="U12" i="7"/>
  <c r="K12" i="7"/>
  <c r="S12" i="7"/>
  <c r="L12" i="7"/>
  <c r="V12" i="7"/>
  <c r="X12" i="7"/>
  <c r="Y12" i="7"/>
  <c r="A6" i="14"/>
  <c r="B6" i="14"/>
  <c r="O13" i="7"/>
  <c r="W13" i="7"/>
  <c r="J13" i="7"/>
  <c r="I13" i="7"/>
  <c r="U13" i="7"/>
  <c r="K13" i="7"/>
  <c r="S13" i="7"/>
  <c r="L13" i="7"/>
  <c r="V13" i="7"/>
  <c r="X13" i="7"/>
  <c r="Y13" i="7"/>
  <c r="A7" i="14"/>
  <c r="B7" i="14"/>
  <c r="O14" i="7"/>
  <c r="W14" i="7"/>
  <c r="J14" i="7"/>
  <c r="I14" i="7"/>
  <c r="U14" i="7"/>
  <c r="K14" i="7"/>
  <c r="S14" i="7"/>
  <c r="L14" i="7"/>
  <c r="V14" i="7"/>
  <c r="X14" i="7"/>
  <c r="Y14" i="7"/>
  <c r="A8" i="14"/>
  <c r="B8" i="14"/>
  <c r="O15" i="7"/>
  <c r="W15" i="7"/>
  <c r="J15" i="7"/>
  <c r="I15" i="7"/>
  <c r="U15" i="7"/>
  <c r="K15" i="7"/>
  <c r="S15" i="7"/>
  <c r="L15" i="7"/>
  <c r="V15" i="7"/>
  <c r="X15" i="7"/>
  <c r="Y15" i="7"/>
  <c r="A9" i="14"/>
  <c r="B9" i="14"/>
  <c r="O16" i="7"/>
  <c r="W16" i="7"/>
  <c r="J16" i="7"/>
  <c r="I16" i="7"/>
  <c r="U16" i="7"/>
  <c r="K16" i="7"/>
  <c r="S16" i="7"/>
  <c r="L16" i="7"/>
  <c r="V16" i="7"/>
  <c r="X16" i="7"/>
  <c r="Y16" i="7"/>
  <c r="A10" i="14"/>
  <c r="B10" i="14"/>
  <c r="O17" i="7"/>
  <c r="W17" i="7"/>
  <c r="J17" i="7"/>
  <c r="I17" i="7"/>
  <c r="U17" i="7"/>
  <c r="K17" i="7"/>
  <c r="S17" i="7"/>
  <c r="L17" i="7"/>
  <c r="V17" i="7"/>
  <c r="X17" i="7"/>
  <c r="Y17" i="7"/>
  <c r="A11" i="14"/>
  <c r="B11" i="14"/>
  <c r="O18" i="7"/>
  <c r="W18" i="7"/>
  <c r="J18" i="7"/>
  <c r="I18" i="7"/>
  <c r="U18" i="7"/>
  <c r="K18" i="7"/>
  <c r="S18" i="7"/>
  <c r="L18" i="7"/>
  <c r="V18" i="7"/>
  <c r="X18" i="7"/>
  <c r="Y18" i="7"/>
  <c r="A12" i="14"/>
  <c r="B12" i="14"/>
  <c r="C1" i="14"/>
  <c r="O19" i="7"/>
  <c r="W19" i="7"/>
  <c r="J19" i="7"/>
  <c r="I19" i="7"/>
  <c r="U19" i="7"/>
  <c r="K19" i="7"/>
  <c r="S19" i="7"/>
  <c r="L19" i="7"/>
  <c r="V19" i="7"/>
  <c r="X19" i="7"/>
  <c r="Y19" i="7"/>
  <c r="A13" i="14"/>
  <c r="B13" i="14"/>
  <c r="O20" i="7"/>
  <c r="W20" i="7"/>
  <c r="J20" i="7"/>
  <c r="I20" i="7"/>
  <c r="U20" i="7"/>
  <c r="K20" i="7"/>
  <c r="S20" i="7"/>
  <c r="L20" i="7"/>
  <c r="V20" i="7"/>
  <c r="X20" i="7"/>
  <c r="Y20" i="7"/>
  <c r="A14" i="14"/>
  <c r="B14" i="14"/>
  <c r="O21" i="7"/>
  <c r="W21" i="7"/>
  <c r="J21" i="7"/>
  <c r="I21" i="7"/>
  <c r="U21" i="7"/>
  <c r="K21" i="7"/>
  <c r="S21" i="7"/>
  <c r="L21" i="7"/>
  <c r="V21" i="7"/>
  <c r="X21" i="7"/>
  <c r="Y21" i="7"/>
  <c r="A15" i="14"/>
  <c r="B15" i="14"/>
  <c r="O22" i="7"/>
  <c r="W22" i="7"/>
  <c r="J22" i="7"/>
  <c r="I22" i="7"/>
  <c r="U22" i="7"/>
  <c r="K22" i="7"/>
  <c r="S22" i="7"/>
  <c r="L22" i="7"/>
  <c r="V22" i="7"/>
  <c r="X22" i="7"/>
  <c r="Y22" i="7"/>
  <c r="A16" i="14"/>
  <c r="B16" i="14"/>
  <c r="O23" i="7"/>
  <c r="W23" i="7"/>
  <c r="J23" i="7"/>
  <c r="I23" i="7"/>
  <c r="U23" i="7"/>
  <c r="K23" i="7"/>
  <c r="S23" i="7"/>
  <c r="L23" i="7"/>
  <c r="V23" i="7"/>
  <c r="X23" i="7"/>
  <c r="Y23" i="7"/>
  <c r="A17" i="14"/>
  <c r="B17" i="14"/>
  <c r="O24" i="7"/>
  <c r="W24" i="7"/>
  <c r="J24" i="7"/>
  <c r="I24" i="7"/>
  <c r="U24" i="7"/>
  <c r="K24" i="7"/>
  <c r="S24" i="7"/>
  <c r="L24" i="7"/>
  <c r="V24" i="7"/>
  <c r="X24" i="7"/>
  <c r="Y24" i="7"/>
  <c r="A18" i="14"/>
  <c r="B18" i="14"/>
  <c r="O25" i="7"/>
  <c r="W25" i="7"/>
  <c r="J25" i="7"/>
  <c r="I25" i="7"/>
  <c r="U25" i="7"/>
  <c r="K25" i="7"/>
  <c r="S25" i="7"/>
  <c r="L25" i="7"/>
  <c r="V25" i="7"/>
  <c r="X25" i="7"/>
  <c r="Y25" i="7"/>
  <c r="A19" i="14"/>
  <c r="B19" i="14"/>
  <c r="O26" i="7"/>
  <c r="W26" i="7"/>
  <c r="J26" i="7"/>
  <c r="I26" i="7"/>
  <c r="U26" i="7"/>
  <c r="K26" i="7"/>
  <c r="S26" i="7"/>
  <c r="L26" i="7"/>
  <c r="V26" i="7"/>
  <c r="X26" i="7"/>
  <c r="Y26" i="7"/>
  <c r="A20" i="14"/>
  <c r="B20" i="14"/>
  <c r="O27" i="7"/>
  <c r="W27" i="7"/>
  <c r="J27" i="7"/>
  <c r="I27" i="7"/>
  <c r="U27" i="7"/>
  <c r="K27" i="7"/>
  <c r="S27" i="7"/>
  <c r="L27" i="7"/>
  <c r="V27" i="7"/>
  <c r="X27" i="7"/>
  <c r="Y27" i="7"/>
  <c r="A21" i="14"/>
  <c r="B21" i="14"/>
  <c r="O28" i="7"/>
  <c r="W28" i="7"/>
  <c r="J28" i="7"/>
  <c r="I28" i="7"/>
  <c r="U28" i="7"/>
  <c r="K28" i="7"/>
  <c r="S28" i="7"/>
  <c r="L28" i="7"/>
  <c r="V28" i="7"/>
  <c r="X28" i="7"/>
  <c r="Y28" i="7"/>
  <c r="A22" i="14"/>
  <c r="B22" i="14"/>
  <c r="O29" i="7"/>
  <c r="W29" i="7"/>
  <c r="J29" i="7"/>
  <c r="I29" i="7"/>
  <c r="U29" i="7"/>
  <c r="K29" i="7"/>
  <c r="S29" i="7"/>
  <c r="L29" i="7"/>
  <c r="V29" i="7"/>
  <c r="X29" i="7"/>
  <c r="Y29" i="7"/>
  <c r="A23" i="14"/>
  <c r="B23" i="14"/>
  <c r="O30" i="7"/>
  <c r="W30" i="7"/>
  <c r="J30" i="7"/>
  <c r="I30" i="7"/>
  <c r="U30" i="7"/>
  <c r="K30" i="7"/>
  <c r="S30" i="7"/>
  <c r="L30" i="7"/>
  <c r="V30" i="7"/>
  <c r="X30" i="7"/>
  <c r="Y30" i="7"/>
  <c r="A24" i="14"/>
  <c r="B24" i="14"/>
  <c r="C13" i="14"/>
  <c r="O31" i="7"/>
  <c r="W31" i="7"/>
  <c r="J31" i="7"/>
  <c r="I31" i="7"/>
  <c r="U31" i="7"/>
  <c r="K31" i="7"/>
  <c r="S31" i="7"/>
  <c r="L31" i="7"/>
  <c r="V31" i="7"/>
  <c r="X31" i="7"/>
  <c r="Y31" i="7"/>
  <c r="A25" i="14"/>
  <c r="B25" i="14"/>
  <c r="O32" i="7"/>
  <c r="W32" i="7"/>
  <c r="J32" i="7"/>
  <c r="I32" i="7"/>
  <c r="U32" i="7"/>
  <c r="K32" i="7"/>
  <c r="S32" i="7"/>
  <c r="L32" i="7"/>
  <c r="V32" i="7"/>
  <c r="X32" i="7"/>
  <c r="Y32" i="7"/>
  <c r="A26" i="14"/>
  <c r="B26" i="14"/>
  <c r="O33" i="7"/>
  <c r="W33" i="7"/>
  <c r="J33" i="7"/>
  <c r="I33" i="7"/>
  <c r="U33" i="7"/>
  <c r="K33" i="7"/>
  <c r="S33" i="7"/>
  <c r="L33" i="7"/>
  <c r="V33" i="7"/>
  <c r="X33" i="7"/>
  <c r="Y33" i="7"/>
  <c r="A27" i="14"/>
  <c r="B27" i="14"/>
  <c r="O34" i="7"/>
  <c r="W34" i="7"/>
  <c r="J34" i="7"/>
  <c r="I34" i="7"/>
  <c r="U34" i="7"/>
  <c r="K34" i="7"/>
  <c r="S34" i="7"/>
  <c r="L34" i="7"/>
  <c r="V34" i="7"/>
  <c r="X34" i="7"/>
  <c r="Y34" i="7"/>
  <c r="A28" i="14"/>
  <c r="B28" i="14"/>
  <c r="O35" i="7"/>
  <c r="W35" i="7"/>
  <c r="J35" i="7"/>
  <c r="I35" i="7"/>
  <c r="U35" i="7"/>
  <c r="K35" i="7"/>
  <c r="S35" i="7"/>
  <c r="L35" i="7"/>
  <c r="V35" i="7"/>
  <c r="X35" i="7"/>
  <c r="Y35" i="7"/>
  <c r="A29" i="14"/>
  <c r="B29" i="14"/>
  <c r="O36" i="7"/>
  <c r="W36" i="7"/>
  <c r="J36" i="7"/>
  <c r="I36" i="7"/>
  <c r="U36" i="7"/>
  <c r="K36" i="7"/>
  <c r="S36" i="7"/>
  <c r="L36" i="7"/>
  <c r="V36" i="7"/>
  <c r="X36" i="7"/>
  <c r="Y36" i="7"/>
  <c r="A30" i="14"/>
  <c r="B30" i="14"/>
  <c r="O37" i="7"/>
  <c r="W37" i="7"/>
  <c r="J37" i="7"/>
  <c r="I37" i="7"/>
  <c r="U37" i="7"/>
  <c r="K37" i="7"/>
  <c r="S37" i="7"/>
  <c r="L37" i="7"/>
  <c r="V37" i="7"/>
  <c r="X37" i="7"/>
  <c r="Y37" i="7"/>
  <c r="A31" i="14"/>
  <c r="B31" i="14"/>
  <c r="O38" i="7"/>
  <c r="W38" i="7"/>
  <c r="J38" i="7"/>
  <c r="I38" i="7"/>
  <c r="U38" i="7"/>
  <c r="K38" i="7"/>
  <c r="S38" i="7"/>
  <c r="L38" i="7"/>
  <c r="V38" i="7"/>
  <c r="X38" i="7"/>
  <c r="Y38" i="7"/>
  <c r="A32" i="14"/>
  <c r="B32" i="14"/>
  <c r="O39" i="7"/>
  <c r="W39" i="7"/>
  <c r="J39" i="7"/>
  <c r="I39" i="7"/>
  <c r="U39" i="7"/>
  <c r="K39" i="7"/>
  <c r="S39" i="7"/>
  <c r="L39" i="7"/>
  <c r="V39" i="7"/>
  <c r="X39" i="7"/>
  <c r="Y39" i="7"/>
  <c r="A33" i="14"/>
  <c r="B33" i="14"/>
  <c r="O40" i="7"/>
  <c r="W40" i="7"/>
  <c r="J40" i="7"/>
  <c r="I40" i="7"/>
  <c r="U40" i="7"/>
  <c r="K40" i="7"/>
  <c r="S40" i="7"/>
  <c r="L40" i="7"/>
  <c r="V40" i="7"/>
  <c r="X40" i="7"/>
  <c r="Y40" i="7"/>
  <c r="A34" i="14"/>
  <c r="B34" i="14"/>
  <c r="O41" i="7"/>
  <c r="W41" i="7"/>
  <c r="J41" i="7"/>
  <c r="I41" i="7"/>
  <c r="U41" i="7"/>
  <c r="K41" i="7"/>
  <c r="S41" i="7"/>
  <c r="L41" i="7"/>
  <c r="V41" i="7"/>
  <c r="X41" i="7"/>
  <c r="Y41" i="7"/>
  <c r="A35" i="14"/>
  <c r="B35" i="14"/>
  <c r="O42" i="7"/>
  <c r="W42" i="7"/>
  <c r="J42" i="7"/>
  <c r="I42" i="7"/>
  <c r="U42" i="7"/>
  <c r="K42" i="7"/>
  <c r="S42" i="7"/>
  <c r="L42" i="7"/>
  <c r="V42" i="7"/>
  <c r="X42" i="7"/>
  <c r="Y42" i="7"/>
  <c r="A36" i="14"/>
  <c r="B36" i="14"/>
  <c r="C25" i="14"/>
  <c r="O43" i="7"/>
  <c r="W43" i="7"/>
  <c r="J43" i="7"/>
  <c r="I43" i="7"/>
  <c r="U43" i="7"/>
  <c r="K43" i="7"/>
  <c r="S43" i="7"/>
  <c r="L43" i="7"/>
  <c r="V43" i="7"/>
  <c r="X43" i="7"/>
  <c r="Y43" i="7"/>
  <c r="A37" i="14"/>
  <c r="B37" i="14"/>
  <c r="O44" i="7"/>
  <c r="W44" i="7"/>
  <c r="J44" i="7"/>
  <c r="I44" i="7"/>
  <c r="U44" i="7"/>
  <c r="K44" i="7"/>
  <c r="S44" i="7"/>
  <c r="L44" i="7"/>
  <c r="V44" i="7"/>
  <c r="X44" i="7"/>
  <c r="Y44" i="7"/>
  <c r="A38" i="14"/>
  <c r="B38" i="14"/>
  <c r="O45" i="7"/>
  <c r="W45" i="7"/>
  <c r="J45" i="7"/>
  <c r="I45" i="7"/>
  <c r="U45" i="7"/>
  <c r="K45" i="7"/>
  <c r="S45" i="7"/>
  <c r="L45" i="7"/>
  <c r="V45" i="7"/>
  <c r="X45" i="7"/>
  <c r="Y45" i="7"/>
  <c r="A39" i="14"/>
  <c r="B39" i="14"/>
  <c r="O46" i="7"/>
  <c r="W46" i="7"/>
  <c r="J46" i="7"/>
  <c r="I46" i="7"/>
  <c r="U46" i="7"/>
  <c r="K46" i="7"/>
  <c r="S46" i="7"/>
  <c r="L46" i="7"/>
  <c r="V46" i="7"/>
  <c r="X46" i="7"/>
  <c r="Y46" i="7"/>
  <c r="A40" i="14"/>
  <c r="B40" i="14"/>
  <c r="O47" i="7"/>
  <c r="W47" i="7"/>
  <c r="J47" i="7"/>
  <c r="I47" i="7"/>
  <c r="U47" i="7"/>
  <c r="K47" i="7"/>
  <c r="S47" i="7"/>
  <c r="L47" i="7"/>
  <c r="V47" i="7"/>
  <c r="X47" i="7"/>
  <c r="Y47" i="7"/>
  <c r="A41" i="14"/>
  <c r="B41" i="14"/>
  <c r="O48" i="7"/>
  <c r="W48" i="7"/>
  <c r="J48" i="7"/>
  <c r="I48" i="7"/>
  <c r="U48" i="7"/>
  <c r="K48" i="7"/>
  <c r="S48" i="7"/>
  <c r="L48" i="7"/>
  <c r="V48" i="7"/>
  <c r="X48" i="7"/>
  <c r="Y48" i="7"/>
  <c r="A42" i="14"/>
  <c r="B42" i="14"/>
  <c r="O49" i="7"/>
  <c r="W49" i="7"/>
  <c r="J49" i="7"/>
  <c r="I49" i="7"/>
  <c r="U49" i="7"/>
  <c r="K49" i="7"/>
  <c r="S49" i="7"/>
  <c r="L49" i="7"/>
  <c r="V49" i="7"/>
  <c r="X49" i="7"/>
  <c r="Y49" i="7"/>
  <c r="A43" i="14"/>
  <c r="B43" i="14"/>
  <c r="O50" i="7"/>
  <c r="W50" i="7"/>
  <c r="J50" i="7"/>
  <c r="I50" i="7"/>
  <c r="U50" i="7"/>
  <c r="K50" i="7"/>
  <c r="S50" i="7"/>
  <c r="L50" i="7"/>
  <c r="V50" i="7"/>
  <c r="X50" i="7"/>
  <c r="Y50" i="7"/>
  <c r="A44" i="14"/>
  <c r="B44" i="14"/>
  <c r="O51" i="7"/>
  <c r="W51" i="7"/>
  <c r="J51" i="7"/>
  <c r="I51" i="7"/>
  <c r="U51" i="7"/>
  <c r="K51" i="7"/>
  <c r="S51" i="7"/>
  <c r="L51" i="7"/>
  <c r="V51" i="7"/>
  <c r="X51" i="7"/>
  <c r="Y51" i="7"/>
  <c r="A45" i="14"/>
  <c r="B45" i="14"/>
  <c r="O52" i="7"/>
  <c r="W52" i="7"/>
  <c r="J52" i="7"/>
  <c r="I52" i="7"/>
  <c r="U52" i="7"/>
  <c r="K52" i="7"/>
  <c r="S52" i="7"/>
  <c r="L52" i="7"/>
  <c r="V52" i="7"/>
  <c r="X52" i="7"/>
  <c r="Y52" i="7"/>
  <c r="A46" i="14"/>
  <c r="B46" i="14"/>
  <c r="O53" i="7"/>
  <c r="W53" i="7"/>
  <c r="J53" i="7"/>
  <c r="I53" i="7"/>
  <c r="U53" i="7"/>
  <c r="K53" i="7"/>
  <c r="S53" i="7"/>
  <c r="L53" i="7"/>
  <c r="V53" i="7"/>
  <c r="X53" i="7"/>
  <c r="Y53" i="7"/>
  <c r="A47" i="14"/>
  <c r="B47" i="14"/>
  <c r="O54" i="7"/>
  <c r="W54" i="7"/>
  <c r="J54" i="7"/>
  <c r="I54" i="7"/>
  <c r="U54" i="7"/>
  <c r="K54" i="7"/>
  <c r="S54" i="7"/>
  <c r="L54" i="7"/>
  <c r="V54" i="7"/>
  <c r="X54" i="7"/>
  <c r="Y54" i="7"/>
  <c r="A48" i="14"/>
  <c r="B48" i="14"/>
  <c r="C37" i="14"/>
  <c r="O55" i="7"/>
  <c r="W55" i="7"/>
  <c r="J55" i="7"/>
  <c r="I55" i="7"/>
  <c r="U55" i="7"/>
  <c r="K55" i="7"/>
  <c r="S55" i="7"/>
  <c r="L55" i="7"/>
  <c r="V55" i="7"/>
  <c r="X55" i="7"/>
  <c r="Y55" i="7"/>
  <c r="A49" i="14"/>
  <c r="B49" i="14"/>
  <c r="O56" i="7"/>
  <c r="W56" i="7"/>
  <c r="J56" i="7"/>
  <c r="I56" i="7"/>
  <c r="U56" i="7"/>
  <c r="K56" i="7"/>
  <c r="S56" i="7"/>
  <c r="L56" i="7"/>
  <c r="V56" i="7"/>
  <c r="X56" i="7"/>
  <c r="Y56" i="7"/>
  <c r="A50" i="14"/>
  <c r="B50" i="14"/>
  <c r="O57" i="7"/>
  <c r="W57" i="7"/>
  <c r="J57" i="7"/>
  <c r="I57" i="7"/>
  <c r="U57" i="7"/>
  <c r="K57" i="7"/>
  <c r="S57" i="7"/>
  <c r="L57" i="7"/>
  <c r="V57" i="7"/>
  <c r="X57" i="7"/>
  <c r="Y57" i="7"/>
  <c r="A51" i="14"/>
  <c r="B51" i="14"/>
  <c r="O58" i="7"/>
  <c r="W58" i="7"/>
  <c r="J58" i="7"/>
  <c r="I58" i="7"/>
  <c r="U58" i="7"/>
  <c r="K58" i="7"/>
  <c r="S58" i="7"/>
  <c r="L58" i="7"/>
  <c r="V58" i="7"/>
  <c r="X58" i="7"/>
  <c r="Y58" i="7"/>
  <c r="A52" i="14"/>
  <c r="B52" i="14"/>
  <c r="O59" i="7"/>
  <c r="W59" i="7"/>
  <c r="J59" i="7"/>
  <c r="I59" i="7"/>
  <c r="U59" i="7"/>
  <c r="K59" i="7"/>
  <c r="S59" i="7"/>
  <c r="L59" i="7"/>
  <c r="V59" i="7"/>
  <c r="X59" i="7"/>
  <c r="Y59" i="7"/>
  <c r="A53" i="14"/>
  <c r="B53" i="14"/>
  <c r="O60" i="7"/>
  <c r="W60" i="7"/>
  <c r="J60" i="7"/>
  <c r="I60" i="7"/>
  <c r="U60" i="7"/>
  <c r="K60" i="7"/>
  <c r="S60" i="7"/>
  <c r="L60" i="7"/>
  <c r="V60" i="7"/>
  <c r="X60" i="7"/>
  <c r="Y60" i="7"/>
  <c r="A54" i="14"/>
  <c r="B54" i="14"/>
  <c r="O61" i="7"/>
  <c r="W61" i="7"/>
  <c r="J61" i="7"/>
  <c r="I61" i="7"/>
  <c r="U61" i="7"/>
  <c r="K61" i="7"/>
  <c r="S61" i="7"/>
  <c r="L61" i="7"/>
  <c r="V61" i="7"/>
  <c r="X61" i="7"/>
  <c r="Y61" i="7"/>
  <c r="A55" i="14"/>
  <c r="B55" i="14"/>
  <c r="O62" i="7"/>
  <c r="W62" i="7"/>
  <c r="J62" i="7"/>
  <c r="I62" i="7"/>
  <c r="U62" i="7"/>
  <c r="K62" i="7"/>
  <c r="S62" i="7"/>
  <c r="L62" i="7"/>
  <c r="V62" i="7"/>
  <c r="X62" i="7"/>
  <c r="Y62" i="7"/>
  <c r="A56" i="14"/>
  <c r="B56" i="14"/>
  <c r="O63" i="7"/>
  <c r="W63" i="7"/>
  <c r="J63" i="7"/>
  <c r="I63" i="7"/>
  <c r="U63" i="7"/>
  <c r="K63" i="7"/>
  <c r="S63" i="7"/>
  <c r="L63" i="7"/>
  <c r="V63" i="7"/>
  <c r="X63" i="7"/>
  <c r="Y63" i="7"/>
  <c r="A57" i="14"/>
  <c r="B57" i="14"/>
  <c r="O64" i="7"/>
  <c r="W64" i="7"/>
  <c r="J64" i="7"/>
  <c r="I64" i="7"/>
  <c r="U64" i="7"/>
  <c r="K64" i="7"/>
  <c r="S64" i="7"/>
  <c r="L64" i="7"/>
  <c r="V64" i="7"/>
  <c r="X64" i="7"/>
  <c r="Y64" i="7"/>
  <c r="A58" i="14"/>
  <c r="B58" i="14"/>
  <c r="O65" i="7"/>
  <c r="W65" i="7"/>
  <c r="J65" i="7"/>
  <c r="I65" i="7"/>
  <c r="U65" i="7"/>
  <c r="K65" i="7"/>
  <c r="S65" i="7"/>
  <c r="L65" i="7"/>
  <c r="V65" i="7"/>
  <c r="X65" i="7"/>
  <c r="Y65" i="7"/>
  <c r="A59" i="14"/>
  <c r="B59" i="14"/>
  <c r="O66" i="7"/>
  <c r="W66" i="7"/>
  <c r="J66" i="7"/>
  <c r="I66" i="7"/>
  <c r="U66" i="7"/>
  <c r="K66" i="7"/>
  <c r="S66" i="7"/>
  <c r="L66" i="7"/>
  <c r="V66" i="7"/>
  <c r="X66" i="7"/>
  <c r="Y66" i="7"/>
  <c r="A60" i="14"/>
  <c r="B60" i="14"/>
  <c r="C49" i="14"/>
  <c r="O67" i="7"/>
  <c r="W67" i="7"/>
  <c r="J67" i="7"/>
  <c r="I67" i="7"/>
  <c r="U67" i="7"/>
  <c r="K67" i="7"/>
  <c r="S67" i="7"/>
  <c r="L67" i="7"/>
  <c r="V67" i="7"/>
  <c r="X67" i="7"/>
  <c r="Y67" i="7"/>
  <c r="A61" i="14"/>
  <c r="B61" i="14"/>
  <c r="O68" i="7"/>
  <c r="W68" i="7"/>
  <c r="J68" i="7"/>
  <c r="I68" i="7"/>
  <c r="U68" i="7"/>
  <c r="K68" i="7"/>
  <c r="S68" i="7"/>
  <c r="L68" i="7"/>
  <c r="V68" i="7"/>
  <c r="X68" i="7"/>
  <c r="Y68" i="7"/>
  <c r="A62" i="14"/>
  <c r="B62" i="14"/>
  <c r="O69" i="7"/>
  <c r="W69" i="7"/>
  <c r="J69" i="7"/>
  <c r="I69" i="7"/>
  <c r="U69" i="7"/>
  <c r="K69" i="7"/>
  <c r="S69" i="7"/>
  <c r="L69" i="7"/>
  <c r="V69" i="7"/>
  <c r="X69" i="7"/>
  <c r="Y69" i="7"/>
  <c r="A63" i="14"/>
  <c r="B63" i="14"/>
  <c r="O70" i="7"/>
  <c r="W70" i="7"/>
  <c r="J70" i="7"/>
  <c r="I70" i="7"/>
  <c r="U70" i="7"/>
  <c r="K70" i="7"/>
  <c r="S70" i="7"/>
  <c r="L70" i="7"/>
  <c r="V70" i="7"/>
  <c r="X70" i="7"/>
  <c r="Y70" i="7"/>
  <c r="A64" i="14"/>
  <c r="B64" i="14"/>
  <c r="O71" i="7"/>
  <c r="W71" i="7"/>
  <c r="J71" i="7"/>
  <c r="I71" i="7"/>
  <c r="U71" i="7"/>
  <c r="K71" i="7"/>
  <c r="S71" i="7"/>
  <c r="L71" i="7"/>
  <c r="V71" i="7"/>
  <c r="X71" i="7"/>
  <c r="Y71" i="7"/>
  <c r="A65" i="14"/>
  <c r="B65" i="14"/>
  <c r="O72" i="7"/>
  <c r="W72" i="7"/>
  <c r="J72" i="7"/>
  <c r="I72" i="7"/>
  <c r="U72" i="7"/>
  <c r="K72" i="7"/>
  <c r="S72" i="7"/>
  <c r="L72" i="7"/>
  <c r="V72" i="7"/>
  <c r="X72" i="7"/>
  <c r="Y72" i="7"/>
  <c r="A66" i="14"/>
  <c r="B66" i="14"/>
  <c r="O73" i="7"/>
  <c r="W73" i="7"/>
  <c r="J73" i="7"/>
  <c r="I73" i="7"/>
  <c r="U73" i="7"/>
  <c r="K73" i="7"/>
  <c r="S73" i="7"/>
  <c r="L73" i="7"/>
  <c r="V73" i="7"/>
  <c r="X73" i="7"/>
  <c r="Y73" i="7"/>
  <c r="A67" i="14"/>
  <c r="B67" i="14"/>
  <c r="O74" i="7"/>
  <c r="W74" i="7"/>
  <c r="J74" i="7"/>
  <c r="I74" i="7"/>
  <c r="U74" i="7"/>
  <c r="K74" i="7"/>
  <c r="S74" i="7"/>
  <c r="L74" i="7"/>
  <c r="V74" i="7"/>
  <c r="X74" i="7"/>
  <c r="Y74" i="7"/>
  <c r="A68" i="14"/>
  <c r="B68" i="14"/>
  <c r="O75" i="7"/>
  <c r="W75" i="7"/>
  <c r="J75" i="7"/>
  <c r="I75" i="7"/>
  <c r="U75" i="7"/>
  <c r="K75" i="7"/>
  <c r="S75" i="7"/>
  <c r="L75" i="7"/>
  <c r="V75" i="7"/>
  <c r="X75" i="7"/>
  <c r="Y75" i="7"/>
  <c r="A69" i="14"/>
  <c r="B69" i="14"/>
  <c r="O76" i="7"/>
  <c r="W76" i="7"/>
  <c r="J76" i="7"/>
  <c r="I76" i="7"/>
  <c r="U76" i="7"/>
  <c r="K76" i="7"/>
  <c r="S76" i="7"/>
  <c r="L76" i="7"/>
  <c r="V76" i="7"/>
  <c r="X76" i="7"/>
  <c r="Y76" i="7"/>
  <c r="A70" i="14"/>
  <c r="B70" i="14"/>
  <c r="O77" i="7"/>
  <c r="W77" i="7"/>
  <c r="J77" i="7"/>
  <c r="I77" i="7"/>
  <c r="U77" i="7"/>
  <c r="K77" i="7"/>
  <c r="S77" i="7"/>
  <c r="L77" i="7"/>
  <c r="V77" i="7"/>
  <c r="X77" i="7"/>
  <c r="Y77" i="7"/>
  <c r="A71" i="14"/>
  <c r="B71" i="14"/>
  <c r="O78" i="7"/>
  <c r="W78" i="7"/>
  <c r="J78" i="7"/>
  <c r="I78" i="7"/>
  <c r="U78" i="7"/>
  <c r="K78" i="7"/>
  <c r="S78" i="7"/>
  <c r="L78" i="7"/>
  <c r="V78" i="7"/>
  <c r="X78" i="7"/>
  <c r="Y78" i="7"/>
  <c r="A72" i="14"/>
  <c r="B72" i="14"/>
  <c r="C61" i="14"/>
  <c r="O79" i="7"/>
  <c r="W79" i="7"/>
  <c r="J79" i="7"/>
  <c r="I79" i="7"/>
  <c r="U79" i="7"/>
  <c r="K79" i="7"/>
  <c r="S79" i="7"/>
  <c r="L79" i="7"/>
  <c r="V79" i="7"/>
  <c r="X79" i="7"/>
  <c r="Y79" i="7"/>
  <c r="A73" i="14"/>
  <c r="B73" i="14"/>
  <c r="O80" i="7"/>
  <c r="W80" i="7"/>
  <c r="J80" i="7"/>
  <c r="I80" i="7"/>
  <c r="U80" i="7"/>
  <c r="K80" i="7"/>
  <c r="S80" i="7"/>
  <c r="L80" i="7"/>
  <c r="V80" i="7"/>
  <c r="X80" i="7"/>
  <c r="Y80" i="7"/>
  <c r="A74" i="14"/>
  <c r="B74" i="14"/>
  <c r="O81" i="7"/>
  <c r="W81" i="7"/>
  <c r="J81" i="7"/>
  <c r="I81" i="7"/>
  <c r="U81" i="7"/>
  <c r="K81" i="7"/>
  <c r="S81" i="7"/>
  <c r="L81" i="7"/>
  <c r="V81" i="7"/>
  <c r="X81" i="7"/>
  <c r="Y81" i="7"/>
  <c r="A75" i="14"/>
  <c r="B75" i="14"/>
  <c r="O82" i="7"/>
  <c r="W82" i="7"/>
  <c r="J82" i="7"/>
  <c r="I82" i="7"/>
  <c r="U82" i="7"/>
  <c r="K82" i="7"/>
  <c r="S82" i="7"/>
  <c r="L82" i="7"/>
  <c r="V82" i="7"/>
  <c r="X82" i="7"/>
  <c r="Y82" i="7"/>
  <c r="A76" i="14"/>
  <c r="B76" i="14"/>
  <c r="O83" i="7"/>
  <c r="W83" i="7"/>
  <c r="J83" i="7"/>
  <c r="I83" i="7"/>
  <c r="U83" i="7"/>
  <c r="K83" i="7"/>
  <c r="S83" i="7"/>
  <c r="L83" i="7"/>
  <c r="V83" i="7"/>
  <c r="X83" i="7"/>
  <c r="Y83" i="7"/>
  <c r="A77" i="14"/>
  <c r="B77" i="14"/>
  <c r="O84" i="7"/>
  <c r="W84" i="7"/>
  <c r="J84" i="7"/>
  <c r="I84" i="7"/>
  <c r="U84" i="7"/>
  <c r="K84" i="7"/>
  <c r="S84" i="7"/>
  <c r="L84" i="7"/>
  <c r="V84" i="7"/>
  <c r="X84" i="7"/>
  <c r="Y84" i="7"/>
  <c r="A78" i="14"/>
  <c r="B78" i="14"/>
  <c r="O85" i="7"/>
  <c r="W85" i="7"/>
  <c r="J85" i="7"/>
  <c r="I85" i="7"/>
  <c r="U85" i="7"/>
  <c r="K85" i="7"/>
  <c r="S85" i="7"/>
  <c r="L85" i="7"/>
  <c r="V85" i="7"/>
  <c r="X85" i="7"/>
  <c r="Y85" i="7"/>
  <c r="A79" i="14"/>
  <c r="B79" i="14"/>
  <c r="O86" i="7"/>
  <c r="W86" i="7"/>
  <c r="J86" i="7"/>
  <c r="I86" i="7"/>
  <c r="U86" i="7"/>
  <c r="K86" i="7"/>
  <c r="S86" i="7"/>
  <c r="L86" i="7"/>
  <c r="V86" i="7"/>
  <c r="X86" i="7"/>
  <c r="Y86" i="7"/>
  <c r="A80" i="14"/>
  <c r="B80" i="14"/>
  <c r="O87" i="7"/>
  <c r="W87" i="7"/>
  <c r="J87" i="7"/>
  <c r="I87" i="7"/>
  <c r="U87" i="7"/>
  <c r="K87" i="7"/>
  <c r="S87" i="7"/>
  <c r="L87" i="7"/>
  <c r="V87" i="7"/>
  <c r="X87" i="7"/>
  <c r="Y87" i="7"/>
  <c r="A81" i="14"/>
  <c r="B81" i="14"/>
  <c r="O88" i="7"/>
  <c r="W88" i="7"/>
  <c r="J88" i="7"/>
  <c r="I88" i="7"/>
  <c r="U88" i="7"/>
  <c r="K88" i="7"/>
  <c r="S88" i="7"/>
  <c r="L88" i="7"/>
  <c r="V88" i="7"/>
  <c r="X88" i="7"/>
  <c r="Y88" i="7"/>
  <c r="A82" i="14"/>
  <c r="B82" i="14"/>
  <c r="O89" i="7"/>
  <c r="W89" i="7"/>
  <c r="J89" i="7"/>
  <c r="I89" i="7"/>
  <c r="U89" i="7"/>
  <c r="K89" i="7"/>
  <c r="S89" i="7"/>
  <c r="L89" i="7"/>
  <c r="V89" i="7"/>
  <c r="X89" i="7"/>
  <c r="Y89" i="7"/>
  <c r="A83" i="14"/>
  <c r="B83" i="14"/>
  <c r="O90" i="7"/>
  <c r="W90" i="7"/>
  <c r="J90" i="7"/>
  <c r="I90" i="7"/>
  <c r="U90" i="7"/>
  <c r="K90" i="7"/>
  <c r="S90" i="7"/>
  <c r="L90" i="7"/>
  <c r="V90" i="7"/>
  <c r="X90" i="7"/>
  <c r="Y90" i="7"/>
  <c r="A84" i="14"/>
  <c r="B84" i="14"/>
  <c r="C73" i="14"/>
  <c r="D1" i="14"/>
  <c r="D2" i="14"/>
  <c r="D3" i="14"/>
  <c r="D4" i="14"/>
  <c r="D5" i="14"/>
  <c r="D6" i="14"/>
  <c r="D7" i="14"/>
  <c r="D8" i="14"/>
  <c r="D9" i="14"/>
  <c r="D10" i="14"/>
  <c r="D11" i="14"/>
  <c r="D12" i="14"/>
  <c r="D13" i="14"/>
  <c r="D14" i="14"/>
  <c r="D15" i="14"/>
  <c r="D16" i="14"/>
  <c r="D17" i="14"/>
  <c r="D18" i="14"/>
  <c r="D19" i="14"/>
  <c r="D20" i="14"/>
  <c r="D21" i="14"/>
  <c r="D22" i="14"/>
  <c r="D23" i="14"/>
  <c r="D24" i="14"/>
  <c r="D25" i="14"/>
  <c r="D26" i="14"/>
  <c r="D27" i="14"/>
  <c r="D28" i="14"/>
  <c r="D29" i="14"/>
  <c r="D30" i="14"/>
  <c r="D31" i="14"/>
  <c r="D32" i="14"/>
  <c r="D33" i="14"/>
  <c r="D34" i="14"/>
  <c r="D35" i="14"/>
  <c r="D36" i="14"/>
  <c r="D37" i="14"/>
  <c r="D38" i="14"/>
  <c r="D39" i="14"/>
  <c r="D40" i="14"/>
  <c r="D41" i="14"/>
  <c r="D42" i="14"/>
  <c r="D43" i="14"/>
  <c r="D44" i="14"/>
  <c r="D45" i="14"/>
  <c r="D46" i="14"/>
  <c r="D47" i="14"/>
  <c r="D48" i="14"/>
  <c r="D49" i="14"/>
  <c r="D50" i="14"/>
  <c r="D51" i="14"/>
  <c r="D52" i="14"/>
  <c r="D53" i="14"/>
  <c r="D54" i="14"/>
  <c r="D55" i="14"/>
  <c r="D56" i="14"/>
  <c r="D57" i="14"/>
  <c r="D58" i="14"/>
  <c r="D59" i="14"/>
  <c r="D60" i="14"/>
  <c r="D61" i="14"/>
  <c r="D62" i="14"/>
  <c r="D63" i="14"/>
  <c r="D64" i="14"/>
  <c r="D65" i="14"/>
  <c r="D66" i="14"/>
  <c r="D67" i="14"/>
  <c r="D68" i="14"/>
  <c r="D69" i="14"/>
  <c r="D70" i="14"/>
  <c r="D71" i="14"/>
  <c r="D72" i="14"/>
  <c r="D73" i="14"/>
  <c r="D74" i="14"/>
  <c r="D75" i="14"/>
  <c r="D76" i="14"/>
  <c r="D77" i="14"/>
  <c r="D78" i="14"/>
  <c r="D79" i="14"/>
  <c r="D80" i="14"/>
  <c r="D81" i="14"/>
  <c r="D82" i="14"/>
  <c r="D83" i="14"/>
  <c r="D84" i="14"/>
  <c r="D85" i="14"/>
  <c r="D86" i="14"/>
  <c r="D87" i="14"/>
  <c r="D88" i="14"/>
  <c r="D89" i="14"/>
  <c r="D90" i="14"/>
  <c r="D91" i="14"/>
  <c r="E91" i="14"/>
  <c r="E92" i="5"/>
  <c r="L92" i="5"/>
  <c r="K92" i="5"/>
  <c r="J92" i="5"/>
  <c r="I92" i="5"/>
  <c r="H92" i="5"/>
  <c r="P2" i="7"/>
  <c r="F2" i="7"/>
  <c r="G3" i="16"/>
  <c r="G4" i="16"/>
  <c r="G5" i="16"/>
  <c r="G6" i="16"/>
  <c r="G7" i="16"/>
  <c r="G8" i="16"/>
  <c r="G9" i="16"/>
  <c r="G10" i="16"/>
  <c r="G11" i="16"/>
  <c r="G12" i="16"/>
  <c r="G13" i="16"/>
  <c r="G14" i="16"/>
  <c r="G15" i="16"/>
  <c r="G16" i="16"/>
  <c r="G17" i="16"/>
  <c r="G18" i="16"/>
  <c r="G19" i="16"/>
  <c r="G20" i="16"/>
  <c r="G21" i="16"/>
  <c r="G22" i="16"/>
  <c r="G23" i="16"/>
  <c r="G24" i="16"/>
  <c r="G25" i="16"/>
  <c r="G26" i="16"/>
  <c r="G27" i="16"/>
  <c r="G28" i="16"/>
  <c r="G29" i="16"/>
  <c r="G30" i="16"/>
  <c r="G31" i="16"/>
  <c r="G32" i="16"/>
  <c r="G33" i="16"/>
  <c r="G34" i="16"/>
  <c r="G35" i="16"/>
  <c r="G36" i="16"/>
  <c r="G37" i="16"/>
  <c r="G38" i="16"/>
  <c r="G39" i="16"/>
  <c r="G40" i="16"/>
  <c r="G41" i="16"/>
  <c r="G42" i="16"/>
  <c r="G43" i="16"/>
  <c r="G44" i="16"/>
  <c r="G45" i="16"/>
  <c r="G46" i="16"/>
  <c r="G47" i="16"/>
  <c r="G48" i="16"/>
  <c r="G49" i="16"/>
  <c r="G50" i="16"/>
  <c r="G51" i="16"/>
  <c r="G52" i="16"/>
  <c r="G53" i="16"/>
  <c r="G54" i="16"/>
  <c r="G55" i="16"/>
  <c r="G56" i="16"/>
  <c r="G57" i="16"/>
  <c r="G58" i="16"/>
  <c r="G59" i="16"/>
  <c r="G60" i="16"/>
  <c r="G61" i="16"/>
  <c r="G62" i="16"/>
  <c r="G63" i="16"/>
  <c r="G64" i="16"/>
  <c r="G65" i="16"/>
  <c r="G66" i="16"/>
  <c r="G67" i="16"/>
  <c r="G68" i="16"/>
  <c r="G69" i="16"/>
  <c r="G70" i="16"/>
  <c r="G71" i="16"/>
  <c r="G72" i="16"/>
  <c r="G73" i="16"/>
  <c r="G74" i="16"/>
  <c r="G75" i="16"/>
  <c r="G76" i="16"/>
  <c r="G77" i="16"/>
  <c r="G78" i="16"/>
  <c r="G79" i="16"/>
  <c r="G80" i="16"/>
  <c r="G81" i="16"/>
  <c r="G82" i="16"/>
  <c r="G83" i="16"/>
  <c r="G84" i="16"/>
  <c r="G85" i="16"/>
  <c r="G86" i="16"/>
  <c r="G87" i="16"/>
  <c r="G88" i="16"/>
  <c r="G89" i="16"/>
  <c r="G90" i="16"/>
  <c r="G91" i="16"/>
  <c r="G92" i="16"/>
  <c r="G93" i="16"/>
  <c r="G94" i="16"/>
  <c r="G95" i="16"/>
  <c r="G96" i="16"/>
  <c r="G97" i="16"/>
  <c r="G2" i="16"/>
  <c r="B3" i="16"/>
  <c r="C3" i="16"/>
  <c r="B4" i="16"/>
  <c r="C4" i="16"/>
  <c r="B5" i="16"/>
  <c r="C5" i="16"/>
  <c r="B6" i="16"/>
  <c r="C6" i="16"/>
  <c r="B7" i="16"/>
  <c r="C7" i="16"/>
  <c r="B8" i="16"/>
  <c r="C8" i="16"/>
  <c r="B9" i="16"/>
  <c r="C9" i="16"/>
  <c r="B10" i="16"/>
  <c r="C10" i="16"/>
  <c r="B11" i="16"/>
  <c r="C11" i="16"/>
  <c r="B12" i="16"/>
  <c r="C12" i="16"/>
  <c r="B13" i="16"/>
  <c r="C13" i="16"/>
  <c r="B14" i="16"/>
  <c r="C14" i="16"/>
  <c r="B15" i="16"/>
  <c r="C15" i="16"/>
  <c r="B16" i="16"/>
  <c r="C16" i="16"/>
  <c r="B17" i="16"/>
  <c r="C17" i="16"/>
  <c r="B18" i="16"/>
  <c r="C18" i="16"/>
  <c r="B19" i="16"/>
  <c r="C19" i="16"/>
  <c r="B20" i="16"/>
  <c r="C20" i="16"/>
  <c r="B21" i="16"/>
  <c r="C21" i="16"/>
  <c r="B22" i="16"/>
  <c r="C22" i="16"/>
  <c r="B23" i="16"/>
  <c r="C23" i="16"/>
  <c r="B24" i="16"/>
  <c r="C24" i="16"/>
  <c r="B25" i="16"/>
  <c r="C25" i="16"/>
  <c r="B26" i="16"/>
  <c r="C26" i="16"/>
  <c r="B27" i="16"/>
  <c r="C27" i="16"/>
  <c r="B28" i="16"/>
  <c r="C28" i="16"/>
  <c r="B29" i="16"/>
  <c r="C29" i="16"/>
  <c r="B30" i="16"/>
  <c r="C30" i="16"/>
  <c r="B31" i="16"/>
  <c r="C31" i="16"/>
  <c r="B32" i="16"/>
  <c r="C32" i="16"/>
  <c r="B33" i="16"/>
  <c r="C33" i="16"/>
  <c r="B34" i="16"/>
  <c r="C34" i="16"/>
  <c r="B35" i="16"/>
  <c r="C35" i="16"/>
  <c r="B36" i="16"/>
  <c r="C36" i="16"/>
  <c r="B37" i="16"/>
  <c r="C37" i="16"/>
  <c r="B38" i="16"/>
  <c r="C38" i="16"/>
  <c r="B39" i="16"/>
  <c r="C39" i="16"/>
  <c r="B40" i="16"/>
  <c r="C40" i="16"/>
  <c r="B41" i="16"/>
  <c r="C41" i="16"/>
  <c r="B42" i="16"/>
  <c r="C42" i="16"/>
  <c r="B43" i="16"/>
  <c r="C43" i="16"/>
  <c r="B44" i="16"/>
  <c r="C44" i="16"/>
  <c r="B45" i="16"/>
  <c r="C45" i="16"/>
  <c r="B46" i="16"/>
  <c r="C46" i="16"/>
  <c r="B47" i="16"/>
  <c r="C47" i="16"/>
  <c r="B48" i="16"/>
  <c r="C48" i="16"/>
  <c r="B49" i="16"/>
  <c r="C49" i="16"/>
  <c r="B50" i="16"/>
  <c r="C50" i="16"/>
  <c r="B51" i="16"/>
  <c r="C51" i="16"/>
  <c r="B52" i="16"/>
  <c r="C52" i="16"/>
  <c r="B53" i="16"/>
  <c r="C53" i="16"/>
  <c r="B54" i="16"/>
  <c r="C54" i="16"/>
  <c r="B55" i="16"/>
  <c r="C55" i="16"/>
  <c r="B56" i="16"/>
  <c r="C56" i="16"/>
  <c r="B57" i="16"/>
  <c r="C57" i="16"/>
  <c r="B58" i="16"/>
  <c r="C58" i="16"/>
  <c r="B59" i="16"/>
  <c r="C59" i="16"/>
  <c r="B60" i="16"/>
  <c r="C60" i="16"/>
  <c r="B61" i="16"/>
  <c r="C61" i="16"/>
  <c r="B62" i="16"/>
  <c r="C62" i="16"/>
  <c r="B63" i="16"/>
  <c r="C63" i="16"/>
  <c r="B64" i="16"/>
  <c r="C64" i="16"/>
  <c r="B65" i="16"/>
  <c r="C65" i="16"/>
  <c r="B66" i="16"/>
  <c r="C66" i="16"/>
  <c r="B67" i="16"/>
  <c r="C67" i="16"/>
  <c r="B68" i="16"/>
  <c r="C68" i="16"/>
  <c r="B69" i="16"/>
  <c r="C69" i="16"/>
  <c r="B70" i="16"/>
  <c r="C70" i="16"/>
  <c r="B71" i="16"/>
  <c r="C71" i="16"/>
  <c r="B72" i="16"/>
  <c r="C72" i="16"/>
  <c r="B73" i="16"/>
  <c r="C73" i="16"/>
  <c r="B74" i="16"/>
  <c r="C74" i="16"/>
  <c r="B75" i="16"/>
  <c r="C75" i="16"/>
  <c r="B76" i="16"/>
  <c r="C76" i="16"/>
  <c r="B77" i="16"/>
  <c r="C77" i="16"/>
  <c r="B78" i="16"/>
  <c r="C78" i="16"/>
  <c r="B79" i="16"/>
  <c r="C79" i="16"/>
  <c r="B80" i="16"/>
  <c r="C80" i="16"/>
  <c r="B81" i="16"/>
  <c r="C81" i="16"/>
  <c r="B82" i="16"/>
  <c r="C82" i="16"/>
  <c r="B83" i="16"/>
  <c r="C83" i="16"/>
  <c r="B84" i="16"/>
  <c r="C84" i="16"/>
  <c r="B85" i="16"/>
  <c r="C85" i="16"/>
  <c r="B86" i="16"/>
  <c r="C86" i="16"/>
  <c r="B87" i="16"/>
  <c r="C87" i="16"/>
  <c r="B88" i="16"/>
  <c r="C88" i="16"/>
  <c r="B89" i="16"/>
  <c r="C89" i="16"/>
  <c r="B90" i="16"/>
  <c r="C90" i="16"/>
  <c r="B91" i="16"/>
  <c r="C91" i="16"/>
  <c r="B92" i="16"/>
  <c r="C92" i="16"/>
  <c r="B93" i="16"/>
  <c r="C93" i="16"/>
  <c r="B94" i="16"/>
  <c r="C94" i="16"/>
  <c r="B95" i="16"/>
  <c r="C95" i="16"/>
  <c r="B96" i="16"/>
  <c r="C96" i="16"/>
  <c r="B97" i="16"/>
  <c r="C97" i="16"/>
  <c r="B2" i="16"/>
  <c r="C2" i="16"/>
  <c r="W415" i="7"/>
  <c r="X415" i="7"/>
  <c r="W968" i="7"/>
  <c r="X968" i="7"/>
  <c r="W960" i="7"/>
  <c r="X960" i="7"/>
  <c r="J2" i="7"/>
  <c r="W984" i="7"/>
  <c r="X984" i="7"/>
  <c r="W976" i="7"/>
  <c r="X976" i="7"/>
  <c r="W956" i="7"/>
  <c r="X956" i="7"/>
  <c r="W972" i="7"/>
  <c r="X972" i="7"/>
  <c r="W980" i="7"/>
  <c r="X980" i="7"/>
  <c r="W964" i="7"/>
  <c r="X964" i="7"/>
  <c r="W952" i="7"/>
  <c r="X952" i="7"/>
  <c r="W944" i="7"/>
  <c r="X944" i="7"/>
  <c r="W932" i="7"/>
  <c r="X932" i="7"/>
  <c r="W920" i="7"/>
  <c r="X920" i="7"/>
  <c r="W908" i="7"/>
  <c r="X908" i="7"/>
  <c r="W896" i="7"/>
  <c r="X896" i="7"/>
  <c r="W987" i="7"/>
  <c r="X987" i="7"/>
  <c r="W979" i="7"/>
  <c r="X979" i="7"/>
  <c r="W975" i="7"/>
  <c r="X975" i="7"/>
  <c r="W971" i="7"/>
  <c r="X971" i="7"/>
  <c r="W967" i="7"/>
  <c r="X967" i="7"/>
  <c r="W963" i="7"/>
  <c r="X963" i="7"/>
  <c r="W959" i="7"/>
  <c r="X959" i="7"/>
  <c r="W955" i="7"/>
  <c r="X955" i="7"/>
  <c r="W951" i="7"/>
  <c r="X951" i="7"/>
  <c r="W947" i="7"/>
  <c r="X947" i="7"/>
  <c r="W943" i="7"/>
  <c r="X943" i="7"/>
  <c r="W939" i="7"/>
  <c r="X939" i="7"/>
  <c r="W935" i="7"/>
  <c r="X935" i="7"/>
  <c r="W931" i="7"/>
  <c r="X931" i="7"/>
  <c r="W927" i="7"/>
  <c r="X927" i="7"/>
  <c r="W923" i="7"/>
  <c r="X923" i="7"/>
  <c r="W919" i="7"/>
  <c r="X919" i="7"/>
  <c r="W915" i="7"/>
  <c r="X915" i="7"/>
  <c r="W911" i="7"/>
  <c r="X911" i="7"/>
  <c r="W907" i="7"/>
  <c r="X907" i="7"/>
  <c r="W903" i="7"/>
  <c r="X903" i="7"/>
  <c r="W899" i="7"/>
  <c r="X899" i="7"/>
  <c r="W895" i="7"/>
  <c r="X895" i="7"/>
  <c r="W891" i="7"/>
  <c r="X891" i="7"/>
  <c r="W887" i="7"/>
  <c r="X887" i="7"/>
  <c r="W883" i="7"/>
  <c r="X883" i="7"/>
  <c r="W879" i="7"/>
  <c r="X879" i="7"/>
  <c r="W875" i="7"/>
  <c r="X875" i="7"/>
  <c r="W871" i="7"/>
  <c r="X871" i="7"/>
  <c r="W867" i="7"/>
  <c r="X867" i="7"/>
  <c r="W863" i="7"/>
  <c r="X863" i="7"/>
  <c r="W859" i="7"/>
  <c r="X859" i="7"/>
  <c r="W855" i="7"/>
  <c r="X855" i="7"/>
  <c r="W851" i="7"/>
  <c r="X851" i="7"/>
  <c r="W847" i="7"/>
  <c r="X847" i="7"/>
  <c r="W843" i="7"/>
  <c r="X843" i="7"/>
  <c r="W839" i="7"/>
  <c r="X839" i="7"/>
  <c r="W835" i="7"/>
  <c r="X835" i="7"/>
  <c r="W831" i="7"/>
  <c r="X831" i="7"/>
  <c r="W827" i="7"/>
  <c r="X827" i="7"/>
  <c r="W823" i="7"/>
  <c r="X823" i="7"/>
  <c r="W819" i="7"/>
  <c r="X819" i="7"/>
  <c r="W815" i="7"/>
  <c r="X815" i="7"/>
  <c r="W811" i="7"/>
  <c r="X811" i="7"/>
  <c r="W807" i="7"/>
  <c r="X807" i="7"/>
  <c r="W803" i="7"/>
  <c r="X803" i="7"/>
  <c r="W799" i="7"/>
  <c r="X799" i="7"/>
  <c r="W795" i="7"/>
  <c r="X795" i="7"/>
  <c r="W791" i="7"/>
  <c r="X791" i="7"/>
  <c r="W787" i="7"/>
  <c r="X787" i="7"/>
  <c r="W783" i="7"/>
  <c r="X783" i="7"/>
  <c r="W779" i="7"/>
  <c r="X779" i="7"/>
  <c r="W775" i="7"/>
  <c r="X775" i="7"/>
  <c r="W771" i="7"/>
  <c r="X771" i="7"/>
  <c r="W767" i="7"/>
  <c r="X767" i="7"/>
  <c r="W763" i="7"/>
  <c r="X763" i="7"/>
  <c r="W759" i="7"/>
  <c r="X759" i="7"/>
  <c r="W755" i="7"/>
  <c r="X755" i="7"/>
  <c r="W751" i="7"/>
  <c r="X751" i="7"/>
  <c r="W747" i="7"/>
  <c r="X747" i="7"/>
  <c r="W743" i="7"/>
  <c r="X743" i="7"/>
  <c r="W739" i="7"/>
  <c r="X739" i="7"/>
  <c r="W735" i="7"/>
  <c r="X735" i="7"/>
  <c r="W731" i="7"/>
  <c r="X731" i="7"/>
  <c r="W727" i="7"/>
  <c r="X727" i="7"/>
  <c r="W723" i="7"/>
  <c r="X723" i="7"/>
  <c r="W719" i="7"/>
  <c r="X719" i="7"/>
  <c r="W715" i="7"/>
  <c r="X715" i="7"/>
  <c r="W711" i="7"/>
  <c r="X711" i="7"/>
  <c r="W707" i="7"/>
  <c r="X707" i="7"/>
  <c r="W703" i="7"/>
  <c r="X703" i="7"/>
  <c r="W699" i="7"/>
  <c r="X699" i="7"/>
  <c r="W695" i="7"/>
  <c r="X695" i="7"/>
  <c r="W691" i="7"/>
  <c r="X691" i="7"/>
  <c r="W687" i="7"/>
  <c r="X687" i="7"/>
  <c r="W683" i="7"/>
  <c r="X683" i="7"/>
  <c r="W679" i="7"/>
  <c r="X679" i="7"/>
  <c r="W675" i="7"/>
  <c r="X675" i="7"/>
  <c r="W671" i="7"/>
  <c r="X671" i="7"/>
  <c r="W667" i="7"/>
  <c r="X667" i="7"/>
  <c r="W663" i="7"/>
  <c r="X663" i="7"/>
  <c r="W659" i="7"/>
  <c r="X659" i="7"/>
  <c r="W655" i="7"/>
  <c r="X655" i="7"/>
  <c r="W651" i="7"/>
  <c r="X651" i="7"/>
  <c r="W647" i="7"/>
  <c r="X647" i="7"/>
  <c r="W643" i="7"/>
  <c r="X643" i="7"/>
  <c r="W639" i="7"/>
  <c r="X639" i="7"/>
  <c r="W635" i="7"/>
  <c r="X635" i="7"/>
  <c r="W631" i="7"/>
  <c r="X631" i="7"/>
  <c r="W627" i="7"/>
  <c r="X627" i="7"/>
  <c r="W623" i="7"/>
  <c r="X623" i="7"/>
  <c r="W619" i="7"/>
  <c r="X619" i="7"/>
  <c r="W615" i="7"/>
  <c r="X615" i="7"/>
  <c r="W611" i="7"/>
  <c r="X611" i="7"/>
  <c r="W607" i="7"/>
  <c r="X607" i="7"/>
  <c r="W603" i="7"/>
  <c r="X603" i="7"/>
  <c r="W599" i="7"/>
  <c r="X599" i="7"/>
  <c r="W595" i="7"/>
  <c r="X595" i="7"/>
  <c r="W591" i="7"/>
  <c r="X591" i="7"/>
  <c r="W587" i="7"/>
  <c r="X587" i="7"/>
  <c r="W583" i="7"/>
  <c r="X583" i="7"/>
  <c r="W579" i="7"/>
  <c r="X579" i="7"/>
  <c r="W575" i="7"/>
  <c r="X575" i="7"/>
  <c r="W571" i="7"/>
  <c r="X571" i="7"/>
  <c r="W567" i="7"/>
  <c r="X567" i="7"/>
  <c r="W563" i="7"/>
  <c r="X563" i="7"/>
  <c r="W559" i="7"/>
  <c r="X559" i="7"/>
  <c r="W555" i="7"/>
  <c r="X555" i="7"/>
  <c r="W551" i="7"/>
  <c r="X551" i="7"/>
  <c r="W547" i="7"/>
  <c r="X547" i="7"/>
  <c r="W543" i="7"/>
  <c r="X543" i="7"/>
  <c r="W539" i="7"/>
  <c r="X539" i="7"/>
  <c r="W535" i="7"/>
  <c r="X535" i="7"/>
  <c r="W531" i="7"/>
  <c r="X531" i="7"/>
  <c r="W527" i="7"/>
  <c r="X527" i="7"/>
  <c r="W523" i="7"/>
  <c r="X523" i="7"/>
  <c r="W519" i="7"/>
  <c r="X519" i="7"/>
  <c r="W515" i="7"/>
  <c r="X515" i="7"/>
  <c r="W511" i="7"/>
  <c r="X511" i="7"/>
  <c r="W507" i="7"/>
  <c r="X507" i="7"/>
  <c r="W503" i="7"/>
  <c r="X503" i="7"/>
  <c r="W499" i="7"/>
  <c r="X499" i="7"/>
  <c r="W495" i="7"/>
  <c r="X495" i="7"/>
  <c r="W491" i="7"/>
  <c r="X491" i="7"/>
  <c r="W487" i="7"/>
  <c r="X487" i="7"/>
  <c r="W483" i="7"/>
  <c r="X483" i="7"/>
  <c r="W479" i="7"/>
  <c r="X479" i="7"/>
  <c r="W475" i="7"/>
  <c r="X475" i="7"/>
  <c r="W471" i="7"/>
  <c r="X471" i="7"/>
  <c r="W467" i="7"/>
  <c r="X467" i="7"/>
  <c r="W463" i="7"/>
  <c r="X463" i="7"/>
  <c r="W459" i="7"/>
  <c r="X459" i="7"/>
  <c r="W455" i="7"/>
  <c r="X455" i="7"/>
  <c r="W451" i="7"/>
  <c r="X451" i="7"/>
  <c r="W447" i="7"/>
  <c r="X447" i="7"/>
  <c r="W443" i="7"/>
  <c r="X443" i="7"/>
  <c r="W439" i="7"/>
  <c r="X439" i="7"/>
  <c r="W435" i="7"/>
  <c r="X435" i="7"/>
  <c r="W431" i="7"/>
  <c r="X431" i="7"/>
  <c r="W423" i="7"/>
  <c r="X423" i="7"/>
  <c r="W103" i="7"/>
  <c r="X103" i="7"/>
  <c r="W107" i="7"/>
  <c r="X107" i="7"/>
  <c r="W111" i="7"/>
  <c r="X111" i="7"/>
  <c r="W115" i="7"/>
  <c r="X115" i="7"/>
  <c r="W119" i="7"/>
  <c r="X119" i="7"/>
  <c r="W123" i="7"/>
  <c r="X123" i="7"/>
  <c r="W127" i="7"/>
  <c r="X127" i="7"/>
  <c r="W131" i="7"/>
  <c r="X131" i="7"/>
  <c r="W135" i="7"/>
  <c r="X135" i="7"/>
  <c r="W139" i="7"/>
  <c r="X139" i="7"/>
  <c r="W143" i="7"/>
  <c r="X143" i="7"/>
  <c r="W147" i="7"/>
  <c r="X147" i="7"/>
  <c r="W151" i="7"/>
  <c r="X151" i="7"/>
  <c r="W155" i="7"/>
  <c r="X155" i="7"/>
  <c r="W159" i="7"/>
  <c r="X159" i="7"/>
  <c r="W163" i="7"/>
  <c r="X163" i="7"/>
  <c r="W167" i="7"/>
  <c r="X167" i="7"/>
  <c r="W171" i="7"/>
  <c r="X171" i="7"/>
  <c r="W175" i="7"/>
  <c r="X175" i="7"/>
  <c r="W179" i="7"/>
  <c r="X179" i="7"/>
  <c r="W183" i="7"/>
  <c r="X183" i="7"/>
  <c r="W187" i="7"/>
  <c r="X187" i="7"/>
  <c r="W191" i="7"/>
  <c r="X191" i="7"/>
  <c r="W195" i="7"/>
  <c r="X195" i="7"/>
  <c r="W199" i="7"/>
  <c r="X199" i="7"/>
  <c r="W203" i="7"/>
  <c r="X203" i="7"/>
  <c r="W207" i="7"/>
  <c r="X207" i="7"/>
  <c r="W211" i="7"/>
  <c r="X211" i="7"/>
  <c r="W215" i="7"/>
  <c r="X215" i="7"/>
  <c r="W219" i="7"/>
  <c r="X219" i="7"/>
  <c r="W223" i="7"/>
  <c r="X223" i="7"/>
  <c r="W227" i="7"/>
  <c r="X227" i="7"/>
  <c r="W231" i="7"/>
  <c r="X231" i="7"/>
  <c r="W235" i="7"/>
  <c r="X235" i="7"/>
  <c r="W239" i="7"/>
  <c r="X239" i="7"/>
  <c r="W243" i="7"/>
  <c r="X243" i="7"/>
  <c r="W247" i="7"/>
  <c r="X247" i="7"/>
  <c r="W251" i="7"/>
  <c r="X251" i="7"/>
  <c r="W255" i="7"/>
  <c r="X255" i="7"/>
  <c r="W259" i="7"/>
  <c r="X259" i="7"/>
  <c r="W263" i="7"/>
  <c r="X263" i="7"/>
  <c r="W267" i="7"/>
  <c r="X267" i="7"/>
  <c r="W271" i="7"/>
  <c r="X271" i="7"/>
  <c r="W275" i="7"/>
  <c r="X275" i="7"/>
  <c r="W279" i="7"/>
  <c r="X279" i="7"/>
  <c r="W283" i="7"/>
  <c r="X283" i="7"/>
  <c r="W287" i="7"/>
  <c r="X287" i="7"/>
  <c r="W291" i="7"/>
  <c r="X291" i="7"/>
  <c r="W295" i="7"/>
  <c r="X295" i="7"/>
  <c r="W299" i="7"/>
  <c r="X299" i="7"/>
  <c r="W303" i="7"/>
  <c r="X303" i="7"/>
  <c r="W307" i="7"/>
  <c r="X307" i="7"/>
  <c r="W311" i="7"/>
  <c r="X311" i="7"/>
  <c r="W315" i="7"/>
  <c r="X315" i="7"/>
  <c r="W319" i="7"/>
  <c r="X319" i="7"/>
  <c r="W323" i="7"/>
  <c r="X323" i="7"/>
  <c r="W327" i="7"/>
  <c r="X327" i="7"/>
  <c r="W331" i="7"/>
  <c r="X331" i="7"/>
  <c r="W335" i="7"/>
  <c r="X335" i="7"/>
  <c r="W339" i="7"/>
  <c r="X339" i="7"/>
  <c r="W343" i="7"/>
  <c r="X343" i="7"/>
  <c r="W347" i="7"/>
  <c r="X347" i="7"/>
  <c r="W351" i="7"/>
  <c r="X351" i="7"/>
  <c r="W355" i="7"/>
  <c r="X355" i="7"/>
  <c r="W359" i="7"/>
  <c r="X359" i="7"/>
  <c r="W363" i="7"/>
  <c r="X363" i="7"/>
  <c r="W367" i="7"/>
  <c r="X367" i="7"/>
  <c r="W371" i="7"/>
  <c r="X371" i="7"/>
  <c r="W375" i="7"/>
  <c r="X375" i="7"/>
  <c r="W379" i="7"/>
  <c r="X379" i="7"/>
  <c r="W383" i="7"/>
  <c r="X383" i="7"/>
  <c r="W387" i="7"/>
  <c r="X387" i="7"/>
  <c r="W391" i="7"/>
  <c r="X391" i="7"/>
  <c r="W395" i="7"/>
  <c r="X395" i="7"/>
  <c r="W399" i="7"/>
  <c r="X399" i="7"/>
  <c r="W403" i="7"/>
  <c r="X403" i="7"/>
  <c r="W407" i="7"/>
  <c r="X407" i="7"/>
  <c r="W411" i="7"/>
  <c r="X411" i="7"/>
  <c r="W104" i="7"/>
  <c r="X104" i="7"/>
  <c r="W108" i="7"/>
  <c r="X108" i="7"/>
  <c r="W112" i="7"/>
  <c r="X112" i="7"/>
  <c r="W116" i="7"/>
  <c r="X116" i="7"/>
  <c r="W120" i="7"/>
  <c r="X120" i="7"/>
  <c r="W124" i="7"/>
  <c r="X124" i="7"/>
  <c r="W128" i="7"/>
  <c r="X128" i="7"/>
  <c r="W132" i="7"/>
  <c r="X132" i="7"/>
  <c r="W136" i="7"/>
  <c r="X136" i="7"/>
  <c r="W140" i="7"/>
  <c r="X140" i="7"/>
  <c r="W144" i="7"/>
  <c r="X144" i="7"/>
  <c r="W148" i="7"/>
  <c r="X148" i="7"/>
  <c r="W152" i="7"/>
  <c r="X152" i="7"/>
  <c r="W156" i="7"/>
  <c r="X156" i="7"/>
  <c r="W160" i="7"/>
  <c r="X160" i="7"/>
  <c r="W164" i="7"/>
  <c r="X164" i="7"/>
  <c r="W168" i="7"/>
  <c r="X168" i="7"/>
  <c r="W172" i="7"/>
  <c r="X172" i="7"/>
  <c r="W176" i="7"/>
  <c r="X176" i="7"/>
  <c r="W180" i="7"/>
  <c r="X180" i="7"/>
  <c r="W184" i="7"/>
  <c r="X184" i="7"/>
  <c r="W188" i="7"/>
  <c r="X188" i="7"/>
  <c r="W192" i="7"/>
  <c r="X192" i="7"/>
  <c r="W196" i="7"/>
  <c r="X196" i="7"/>
  <c r="W200" i="7"/>
  <c r="X200" i="7"/>
  <c r="W204" i="7"/>
  <c r="X204" i="7"/>
  <c r="W208" i="7"/>
  <c r="X208" i="7"/>
  <c r="W212" i="7"/>
  <c r="X212" i="7"/>
  <c r="W216" i="7"/>
  <c r="X216" i="7"/>
  <c r="W220" i="7"/>
  <c r="X220" i="7"/>
  <c r="W224" i="7"/>
  <c r="X224" i="7"/>
  <c r="W228" i="7"/>
  <c r="X228" i="7"/>
  <c r="W232" i="7"/>
  <c r="X232" i="7"/>
  <c r="W236" i="7"/>
  <c r="X236" i="7"/>
  <c r="W240" i="7"/>
  <c r="X240" i="7"/>
  <c r="W244" i="7"/>
  <c r="X244" i="7"/>
  <c r="W248" i="7"/>
  <c r="X248" i="7"/>
  <c r="W252" i="7"/>
  <c r="X252" i="7"/>
  <c r="W256" i="7"/>
  <c r="X256" i="7"/>
  <c r="W260" i="7"/>
  <c r="X260" i="7"/>
  <c r="W264" i="7"/>
  <c r="X264" i="7"/>
  <c r="W268" i="7"/>
  <c r="X268" i="7"/>
  <c r="W272" i="7"/>
  <c r="X272" i="7"/>
  <c r="W276" i="7"/>
  <c r="X276" i="7"/>
  <c r="W280" i="7"/>
  <c r="X280" i="7"/>
  <c r="W284" i="7"/>
  <c r="X284" i="7"/>
  <c r="W288" i="7"/>
  <c r="X288" i="7"/>
  <c r="W292" i="7"/>
  <c r="X292" i="7"/>
  <c r="W296" i="7"/>
  <c r="X296" i="7"/>
  <c r="W300" i="7"/>
  <c r="X300" i="7"/>
  <c r="W304" i="7"/>
  <c r="X304" i="7"/>
  <c r="W308" i="7"/>
  <c r="X308" i="7"/>
  <c r="W312" i="7"/>
  <c r="X312" i="7"/>
  <c r="W316" i="7"/>
  <c r="X316" i="7"/>
  <c r="W320" i="7"/>
  <c r="X320" i="7"/>
  <c r="W324" i="7"/>
  <c r="X324" i="7"/>
  <c r="W328" i="7"/>
  <c r="X328" i="7"/>
  <c r="W332" i="7"/>
  <c r="X332" i="7"/>
  <c r="W336" i="7"/>
  <c r="X336" i="7"/>
  <c r="W340" i="7"/>
  <c r="X340" i="7"/>
  <c r="W344" i="7"/>
  <c r="X344" i="7"/>
  <c r="W348" i="7"/>
  <c r="X348" i="7"/>
  <c r="W352" i="7"/>
  <c r="X352" i="7"/>
  <c r="W356" i="7"/>
  <c r="X356" i="7"/>
  <c r="W360" i="7"/>
  <c r="X360" i="7"/>
  <c r="W364" i="7"/>
  <c r="X364" i="7"/>
  <c r="W368" i="7"/>
  <c r="X368" i="7"/>
  <c r="W372" i="7"/>
  <c r="X372" i="7"/>
  <c r="W376" i="7"/>
  <c r="X376" i="7"/>
  <c r="W380" i="7"/>
  <c r="X380" i="7"/>
  <c r="W384" i="7"/>
  <c r="X384" i="7"/>
  <c r="W388" i="7"/>
  <c r="X388" i="7"/>
  <c r="W392" i="7"/>
  <c r="X392" i="7"/>
  <c r="W396" i="7"/>
  <c r="X396" i="7"/>
  <c r="W400" i="7"/>
  <c r="X400" i="7"/>
  <c r="W404" i="7"/>
  <c r="X404" i="7"/>
  <c r="W408" i="7"/>
  <c r="X408" i="7"/>
  <c r="W412" i="7"/>
  <c r="X412" i="7"/>
  <c r="W416" i="7"/>
  <c r="X416" i="7"/>
  <c r="W420" i="7"/>
  <c r="X420" i="7"/>
  <c r="W424" i="7"/>
  <c r="X424" i="7"/>
  <c r="W428" i="7"/>
  <c r="X428" i="7"/>
  <c r="W105" i="7"/>
  <c r="X105" i="7"/>
  <c r="W109" i="7"/>
  <c r="X109" i="7"/>
  <c r="W113" i="7"/>
  <c r="X113" i="7"/>
  <c r="W117" i="7"/>
  <c r="X117" i="7"/>
  <c r="W121" i="7"/>
  <c r="X121" i="7"/>
  <c r="W125" i="7"/>
  <c r="X125" i="7"/>
  <c r="W129" i="7"/>
  <c r="X129" i="7"/>
  <c r="W133" i="7"/>
  <c r="X133" i="7"/>
  <c r="W137" i="7"/>
  <c r="X137" i="7"/>
  <c r="W141" i="7"/>
  <c r="X141" i="7"/>
  <c r="W145" i="7"/>
  <c r="X145" i="7"/>
  <c r="W149" i="7"/>
  <c r="X149" i="7"/>
  <c r="W153" i="7"/>
  <c r="X153" i="7"/>
  <c r="W157" i="7"/>
  <c r="X157" i="7"/>
  <c r="W161" i="7"/>
  <c r="X161" i="7"/>
  <c r="W165" i="7"/>
  <c r="X165" i="7"/>
  <c r="W169" i="7"/>
  <c r="X169" i="7"/>
  <c r="W173" i="7"/>
  <c r="X173" i="7"/>
  <c r="W177" i="7"/>
  <c r="X177" i="7"/>
  <c r="W181" i="7"/>
  <c r="X181" i="7"/>
  <c r="W185" i="7"/>
  <c r="X185" i="7"/>
  <c r="W189" i="7"/>
  <c r="X189" i="7"/>
  <c r="W193" i="7"/>
  <c r="X193" i="7"/>
  <c r="W197" i="7"/>
  <c r="X197" i="7"/>
  <c r="W201" i="7"/>
  <c r="X201" i="7"/>
  <c r="W205" i="7"/>
  <c r="X205" i="7"/>
  <c r="W209" i="7"/>
  <c r="X209" i="7"/>
  <c r="W213" i="7"/>
  <c r="X213" i="7"/>
  <c r="W217" i="7"/>
  <c r="X217" i="7"/>
  <c r="W221" i="7"/>
  <c r="X221" i="7"/>
  <c r="W225" i="7"/>
  <c r="X225" i="7"/>
  <c r="W229" i="7"/>
  <c r="X229" i="7"/>
  <c r="W233" i="7"/>
  <c r="X233" i="7"/>
  <c r="W237" i="7"/>
  <c r="X237" i="7"/>
  <c r="W241" i="7"/>
  <c r="X241" i="7"/>
  <c r="W245" i="7"/>
  <c r="X245" i="7"/>
  <c r="W249" i="7"/>
  <c r="X249" i="7"/>
  <c r="W253" i="7"/>
  <c r="X253" i="7"/>
  <c r="W257" i="7"/>
  <c r="X257" i="7"/>
  <c r="W261" i="7"/>
  <c r="X261" i="7"/>
  <c r="W265" i="7"/>
  <c r="X265" i="7"/>
  <c r="W269" i="7"/>
  <c r="X269" i="7"/>
  <c r="W273" i="7"/>
  <c r="X273" i="7"/>
  <c r="W277" i="7"/>
  <c r="X277" i="7"/>
  <c r="W281" i="7"/>
  <c r="X281" i="7"/>
  <c r="W285" i="7"/>
  <c r="X285" i="7"/>
  <c r="W289" i="7"/>
  <c r="X289" i="7"/>
  <c r="W293" i="7"/>
  <c r="X293" i="7"/>
  <c r="W297" i="7"/>
  <c r="X297" i="7"/>
  <c r="W301" i="7"/>
  <c r="X301" i="7"/>
  <c r="W305" i="7"/>
  <c r="X305" i="7"/>
  <c r="W309" i="7"/>
  <c r="X309" i="7"/>
  <c r="W313" i="7"/>
  <c r="X313" i="7"/>
  <c r="W317" i="7"/>
  <c r="X317" i="7"/>
  <c r="W321" i="7"/>
  <c r="X321" i="7"/>
  <c r="W325" i="7"/>
  <c r="X325" i="7"/>
  <c r="W329" i="7"/>
  <c r="X329" i="7"/>
  <c r="W333" i="7"/>
  <c r="X333" i="7"/>
  <c r="W337" i="7"/>
  <c r="X337" i="7"/>
  <c r="W341" i="7"/>
  <c r="X341" i="7"/>
  <c r="W345" i="7"/>
  <c r="X345" i="7"/>
  <c r="W349" i="7"/>
  <c r="X349" i="7"/>
  <c r="W353" i="7"/>
  <c r="X353" i="7"/>
  <c r="W357" i="7"/>
  <c r="X357" i="7"/>
  <c r="W361" i="7"/>
  <c r="X361" i="7"/>
  <c r="W365" i="7"/>
  <c r="X365" i="7"/>
  <c r="W369" i="7"/>
  <c r="X369" i="7"/>
  <c r="W373" i="7"/>
  <c r="X373" i="7"/>
  <c r="W377" i="7"/>
  <c r="X377" i="7"/>
  <c r="W381" i="7"/>
  <c r="X381" i="7"/>
  <c r="W385" i="7"/>
  <c r="X385" i="7"/>
  <c r="W389" i="7"/>
  <c r="X389" i="7"/>
  <c r="W393" i="7"/>
  <c r="X393" i="7"/>
  <c r="W397" i="7"/>
  <c r="X397" i="7"/>
  <c r="W401" i="7"/>
  <c r="X401" i="7"/>
  <c r="W405" i="7"/>
  <c r="X405" i="7"/>
  <c r="W409" i="7"/>
  <c r="X409" i="7"/>
  <c r="W413" i="7"/>
  <c r="X413" i="7"/>
  <c r="W417" i="7"/>
  <c r="X417" i="7"/>
  <c r="W421" i="7"/>
  <c r="X421" i="7"/>
  <c r="W425" i="7"/>
  <c r="X425" i="7"/>
  <c r="W429" i="7"/>
  <c r="X429" i="7"/>
  <c r="W106" i="7"/>
  <c r="X106" i="7"/>
  <c r="W110" i="7"/>
  <c r="X110" i="7"/>
  <c r="W114" i="7"/>
  <c r="X114" i="7"/>
  <c r="W118" i="7"/>
  <c r="X118" i="7"/>
  <c r="W122" i="7"/>
  <c r="X122" i="7"/>
  <c r="W126" i="7"/>
  <c r="X126" i="7"/>
  <c r="W130" i="7"/>
  <c r="X130" i="7"/>
  <c r="W134" i="7"/>
  <c r="X134" i="7"/>
  <c r="W138" i="7"/>
  <c r="X138" i="7"/>
  <c r="W142" i="7"/>
  <c r="X142" i="7"/>
  <c r="W146" i="7"/>
  <c r="X146" i="7"/>
  <c r="W150" i="7"/>
  <c r="X150" i="7"/>
  <c r="W154" i="7"/>
  <c r="X154" i="7"/>
  <c r="W158" i="7"/>
  <c r="X158" i="7"/>
  <c r="W162" i="7"/>
  <c r="X162" i="7"/>
  <c r="W166" i="7"/>
  <c r="X166" i="7"/>
  <c r="W170" i="7"/>
  <c r="X170" i="7"/>
  <c r="W174" i="7"/>
  <c r="X174" i="7"/>
  <c r="W178" i="7"/>
  <c r="X178" i="7"/>
  <c r="W182" i="7"/>
  <c r="X182" i="7"/>
  <c r="W186" i="7"/>
  <c r="X186" i="7"/>
  <c r="W190" i="7"/>
  <c r="X190" i="7"/>
  <c r="W194" i="7"/>
  <c r="X194" i="7"/>
  <c r="W198" i="7"/>
  <c r="X198" i="7"/>
  <c r="W202" i="7"/>
  <c r="X202" i="7"/>
  <c r="W206" i="7"/>
  <c r="X206" i="7"/>
  <c r="W210" i="7"/>
  <c r="X210" i="7"/>
  <c r="W214" i="7"/>
  <c r="X214" i="7"/>
  <c r="W218" i="7"/>
  <c r="X218" i="7"/>
  <c r="W222" i="7"/>
  <c r="X222" i="7"/>
  <c r="W226" i="7"/>
  <c r="X226" i="7"/>
  <c r="W230" i="7"/>
  <c r="X230" i="7"/>
  <c r="W234" i="7"/>
  <c r="X234" i="7"/>
  <c r="W238" i="7"/>
  <c r="X238" i="7"/>
  <c r="W242" i="7"/>
  <c r="X242" i="7"/>
  <c r="W246" i="7"/>
  <c r="X246" i="7"/>
  <c r="W250" i="7"/>
  <c r="X250" i="7"/>
  <c r="W254" i="7"/>
  <c r="X254" i="7"/>
  <c r="W258" i="7"/>
  <c r="X258" i="7"/>
  <c r="W262" i="7"/>
  <c r="X262" i="7"/>
  <c r="W266" i="7"/>
  <c r="X266" i="7"/>
  <c r="W270" i="7"/>
  <c r="X270" i="7"/>
  <c r="W274" i="7"/>
  <c r="X274" i="7"/>
  <c r="W278" i="7"/>
  <c r="X278" i="7"/>
  <c r="W282" i="7"/>
  <c r="X282" i="7"/>
  <c r="W286" i="7"/>
  <c r="X286" i="7"/>
  <c r="W290" i="7"/>
  <c r="X290" i="7"/>
  <c r="W294" i="7"/>
  <c r="X294" i="7"/>
  <c r="W298" i="7"/>
  <c r="X298" i="7"/>
  <c r="W302" i="7"/>
  <c r="X302" i="7"/>
  <c r="W306" i="7"/>
  <c r="X306" i="7"/>
  <c r="W310" i="7"/>
  <c r="X310" i="7"/>
  <c r="W314" i="7"/>
  <c r="X314" i="7"/>
  <c r="W318" i="7"/>
  <c r="X318" i="7"/>
  <c r="W322" i="7"/>
  <c r="X322" i="7"/>
  <c r="W326" i="7"/>
  <c r="X326" i="7"/>
  <c r="W330" i="7"/>
  <c r="X330" i="7"/>
  <c r="W334" i="7"/>
  <c r="X334" i="7"/>
  <c r="W338" i="7"/>
  <c r="X338" i="7"/>
  <c r="W342" i="7"/>
  <c r="X342" i="7"/>
  <c r="W346" i="7"/>
  <c r="X346" i="7"/>
  <c r="W350" i="7"/>
  <c r="X350" i="7"/>
  <c r="W354" i="7"/>
  <c r="X354" i="7"/>
  <c r="W358" i="7"/>
  <c r="X358" i="7"/>
  <c r="W362" i="7"/>
  <c r="X362" i="7"/>
  <c r="W366" i="7"/>
  <c r="X366" i="7"/>
  <c r="W370" i="7"/>
  <c r="X370" i="7"/>
  <c r="W374" i="7"/>
  <c r="X374" i="7"/>
  <c r="W378" i="7"/>
  <c r="X378" i="7"/>
  <c r="W382" i="7"/>
  <c r="X382" i="7"/>
  <c r="W386" i="7"/>
  <c r="X386" i="7"/>
  <c r="W390" i="7"/>
  <c r="X390" i="7"/>
  <c r="W394" i="7"/>
  <c r="X394" i="7"/>
  <c r="W398" i="7"/>
  <c r="X398" i="7"/>
  <c r="W402" i="7"/>
  <c r="X402" i="7"/>
  <c r="W982" i="7"/>
  <c r="X982" i="7"/>
  <c r="W974" i="7"/>
  <c r="X974" i="7"/>
  <c r="W970" i="7"/>
  <c r="X970" i="7"/>
  <c r="W966" i="7"/>
  <c r="X966" i="7"/>
  <c r="W962" i="7"/>
  <c r="X962" i="7"/>
  <c r="W958" i="7"/>
  <c r="X958" i="7"/>
  <c r="W954" i="7"/>
  <c r="X954" i="7"/>
  <c r="W950" i="7"/>
  <c r="X950" i="7"/>
  <c r="W946" i="7"/>
  <c r="X946" i="7"/>
  <c r="W942" i="7"/>
  <c r="X942" i="7"/>
  <c r="W938" i="7"/>
  <c r="X938" i="7"/>
  <c r="W934" i="7"/>
  <c r="X934" i="7"/>
  <c r="W930" i="7"/>
  <c r="X930" i="7"/>
  <c r="W926" i="7"/>
  <c r="X926" i="7"/>
  <c r="W922" i="7"/>
  <c r="X922" i="7"/>
  <c r="W918" i="7"/>
  <c r="X918" i="7"/>
  <c r="W914" i="7"/>
  <c r="X914" i="7"/>
  <c r="W910" i="7"/>
  <c r="X910" i="7"/>
  <c r="W906" i="7"/>
  <c r="X906" i="7"/>
  <c r="W902" i="7"/>
  <c r="X902" i="7"/>
  <c r="W898" i="7"/>
  <c r="X898" i="7"/>
  <c r="W894" i="7"/>
  <c r="X894" i="7"/>
  <c r="W890" i="7"/>
  <c r="X890" i="7"/>
  <c r="W886" i="7"/>
  <c r="X886" i="7"/>
  <c r="W882" i="7"/>
  <c r="X882" i="7"/>
  <c r="W878" i="7"/>
  <c r="X878" i="7"/>
  <c r="W874" i="7"/>
  <c r="X874" i="7"/>
  <c r="W870" i="7"/>
  <c r="X870" i="7"/>
  <c r="W866" i="7"/>
  <c r="X866" i="7"/>
  <c r="W862" i="7"/>
  <c r="X862" i="7"/>
  <c r="W858" i="7"/>
  <c r="X858" i="7"/>
  <c r="W854" i="7"/>
  <c r="X854" i="7"/>
  <c r="W850" i="7"/>
  <c r="X850" i="7"/>
  <c r="W846" i="7"/>
  <c r="X846" i="7"/>
  <c r="W842" i="7"/>
  <c r="X842" i="7"/>
  <c r="W838" i="7"/>
  <c r="X838" i="7"/>
  <c r="W834" i="7"/>
  <c r="X834" i="7"/>
  <c r="W830" i="7"/>
  <c r="X830" i="7"/>
  <c r="W826" i="7"/>
  <c r="X826" i="7"/>
  <c r="W822" i="7"/>
  <c r="X822" i="7"/>
  <c r="W818" i="7"/>
  <c r="X818" i="7"/>
  <c r="W814" i="7"/>
  <c r="X814" i="7"/>
  <c r="W810" i="7"/>
  <c r="X810" i="7"/>
  <c r="W806" i="7"/>
  <c r="X806" i="7"/>
  <c r="W802" i="7"/>
  <c r="X802" i="7"/>
  <c r="W798" i="7"/>
  <c r="X798" i="7"/>
  <c r="W794" i="7"/>
  <c r="X794" i="7"/>
  <c r="W790" i="7"/>
  <c r="X790" i="7"/>
  <c r="W786" i="7"/>
  <c r="X786" i="7"/>
  <c r="W782" i="7"/>
  <c r="X782" i="7"/>
  <c r="W778" i="7"/>
  <c r="X778" i="7"/>
  <c r="W774" i="7"/>
  <c r="X774" i="7"/>
  <c r="W770" i="7"/>
  <c r="X770" i="7"/>
  <c r="W766" i="7"/>
  <c r="X766" i="7"/>
  <c r="W762" i="7"/>
  <c r="X762" i="7"/>
  <c r="W758" i="7"/>
  <c r="X758" i="7"/>
  <c r="W754" i="7"/>
  <c r="X754" i="7"/>
  <c r="W750" i="7"/>
  <c r="X750" i="7"/>
  <c r="W746" i="7"/>
  <c r="X746" i="7"/>
  <c r="W742" i="7"/>
  <c r="X742" i="7"/>
  <c r="W738" i="7"/>
  <c r="X738" i="7"/>
  <c r="W734" i="7"/>
  <c r="X734" i="7"/>
  <c r="W730" i="7"/>
  <c r="X730" i="7"/>
  <c r="W726" i="7"/>
  <c r="X726" i="7"/>
  <c r="W722" i="7"/>
  <c r="X722" i="7"/>
  <c r="W718" i="7"/>
  <c r="X718" i="7"/>
  <c r="W714" i="7"/>
  <c r="X714" i="7"/>
  <c r="W710" i="7"/>
  <c r="X710" i="7"/>
  <c r="W706" i="7"/>
  <c r="X706" i="7"/>
  <c r="W702" i="7"/>
  <c r="X702" i="7"/>
  <c r="W698" i="7"/>
  <c r="X698" i="7"/>
  <c r="W694" i="7"/>
  <c r="X694" i="7"/>
  <c r="W690" i="7"/>
  <c r="X690" i="7"/>
  <c r="W686" i="7"/>
  <c r="X686" i="7"/>
  <c r="W682" i="7"/>
  <c r="X682" i="7"/>
  <c r="W678" i="7"/>
  <c r="X678" i="7"/>
  <c r="W674" i="7"/>
  <c r="X674" i="7"/>
  <c r="W670" i="7"/>
  <c r="X670" i="7"/>
  <c r="W666" i="7"/>
  <c r="X666" i="7"/>
  <c r="W662" i="7"/>
  <c r="X662" i="7"/>
  <c r="W658" i="7"/>
  <c r="X658" i="7"/>
  <c r="W654" i="7"/>
  <c r="X654" i="7"/>
  <c r="W650" i="7"/>
  <c r="X650" i="7"/>
  <c r="W646" i="7"/>
  <c r="X646" i="7"/>
  <c r="W642" i="7"/>
  <c r="X642" i="7"/>
  <c r="W638" i="7"/>
  <c r="X638" i="7"/>
  <c r="W634" i="7"/>
  <c r="X634" i="7"/>
  <c r="W630" i="7"/>
  <c r="X630" i="7"/>
  <c r="W626" i="7"/>
  <c r="X626" i="7"/>
  <c r="W622" i="7"/>
  <c r="X622" i="7"/>
  <c r="W618" i="7"/>
  <c r="X618" i="7"/>
  <c r="W614" i="7"/>
  <c r="X614" i="7"/>
  <c r="W610" i="7"/>
  <c r="X610" i="7"/>
  <c r="W606" i="7"/>
  <c r="X606" i="7"/>
  <c r="W602" i="7"/>
  <c r="X602" i="7"/>
  <c r="W598" i="7"/>
  <c r="X598" i="7"/>
  <c r="W594" i="7"/>
  <c r="X594" i="7"/>
  <c r="W590" i="7"/>
  <c r="X590" i="7"/>
  <c r="W586" i="7"/>
  <c r="X586" i="7"/>
  <c r="W582" i="7"/>
  <c r="X582" i="7"/>
  <c r="W578" i="7"/>
  <c r="X578" i="7"/>
  <c r="W574" i="7"/>
  <c r="X574" i="7"/>
  <c r="W570" i="7"/>
  <c r="X570" i="7"/>
  <c r="W566" i="7"/>
  <c r="X566" i="7"/>
  <c r="W562" i="7"/>
  <c r="X562" i="7"/>
  <c r="W558" i="7"/>
  <c r="X558" i="7"/>
  <c r="W554" i="7"/>
  <c r="X554" i="7"/>
  <c r="W550" i="7"/>
  <c r="X550" i="7"/>
  <c r="W546" i="7"/>
  <c r="X546" i="7"/>
  <c r="W542" i="7"/>
  <c r="X542" i="7"/>
  <c r="W538" i="7"/>
  <c r="X538" i="7"/>
  <c r="W534" i="7"/>
  <c r="X534" i="7"/>
  <c r="W530" i="7"/>
  <c r="X530" i="7"/>
  <c r="W526" i="7"/>
  <c r="X526" i="7"/>
  <c r="W522" i="7"/>
  <c r="X522" i="7"/>
  <c r="W518" i="7"/>
  <c r="X518" i="7"/>
  <c r="W514" i="7"/>
  <c r="X514" i="7"/>
  <c r="W510" i="7"/>
  <c r="X510" i="7"/>
  <c r="W506" i="7"/>
  <c r="X506" i="7"/>
  <c r="W502" i="7"/>
  <c r="X502" i="7"/>
  <c r="W498" i="7"/>
  <c r="X498" i="7"/>
  <c r="W494" i="7"/>
  <c r="X494" i="7"/>
  <c r="W490" i="7"/>
  <c r="X490" i="7"/>
  <c r="W486" i="7"/>
  <c r="X486" i="7"/>
  <c r="W482" i="7"/>
  <c r="X482" i="7"/>
  <c r="W478" i="7"/>
  <c r="X478" i="7"/>
  <c r="W474" i="7"/>
  <c r="X474" i="7"/>
  <c r="W470" i="7"/>
  <c r="X470" i="7"/>
  <c r="W466" i="7"/>
  <c r="X466" i="7"/>
  <c r="W462" i="7"/>
  <c r="X462" i="7"/>
  <c r="W458" i="7"/>
  <c r="X458" i="7"/>
  <c r="W454" i="7"/>
  <c r="X454" i="7"/>
  <c r="W450" i="7"/>
  <c r="X450" i="7"/>
  <c r="W446" i="7"/>
  <c r="X446" i="7"/>
  <c r="W442" i="7"/>
  <c r="X442" i="7"/>
  <c r="W438" i="7"/>
  <c r="X438" i="7"/>
  <c r="W434" i="7"/>
  <c r="X434" i="7"/>
  <c r="W430" i="7"/>
  <c r="X430" i="7"/>
  <c r="W422" i="7"/>
  <c r="X422" i="7"/>
  <c r="W414" i="7"/>
  <c r="X414" i="7"/>
  <c r="W948" i="7"/>
  <c r="X948" i="7"/>
  <c r="W940" i="7"/>
  <c r="X940" i="7"/>
  <c r="W928" i="7"/>
  <c r="X928" i="7"/>
  <c r="W916" i="7"/>
  <c r="X916" i="7"/>
  <c r="W904" i="7"/>
  <c r="X904" i="7"/>
  <c r="W888" i="7"/>
  <c r="X888" i="7"/>
  <c r="W983" i="7"/>
  <c r="X983" i="7"/>
  <c r="W986" i="7"/>
  <c r="X986" i="7"/>
  <c r="W978" i="7"/>
  <c r="X978" i="7"/>
  <c r="W985" i="7"/>
  <c r="X985" i="7"/>
  <c r="W981" i="7"/>
  <c r="X981" i="7"/>
  <c r="W977" i="7"/>
  <c r="X977" i="7"/>
  <c r="W973" i="7"/>
  <c r="X973" i="7"/>
  <c r="W969" i="7"/>
  <c r="X969" i="7"/>
  <c r="W965" i="7"/>
  <c r="X965" i="7"/>
  <c r="W961" i="7"/>
  <c r="X961" i="7"/>
  <c r="W957" i="7"/>
  <c r="X957" i="7"/>
  <c r="W953" i="7"/>
  <c r="X953" i="7"/>
  <c r="W949" i="7"/>
  <c r="X949" i="7"/>
  <c r="W945" i="7"/>
  <c r="X945" i="7"/>
  <c r="W941" i="7"/>
  <c r="X941" i="7"/>
  <c r="W937" i="7"/>
  <c r="X937" i="7"/>
  <c r="W933" i="7"/>
  <c r="X933" i="7"/>
  <c r="W929" i="7"/>
  <c r="X929" i="7"/>
  <c r="W925" i="7"/>
  <c r="X925" i="7"/>
  <c r="W921" i="7"/>
  <c r="X921" i="7"/>
  <c r="W917" i="7"/>
  <c r="X917" i="7"/>
  <c r="W913" i="7"/>
  <c r="X913" i="7"/>
  <c r="W909" i="7"/>
  <c r="X909" i="7"/>
  <c r="W905" i="7"/>
  <c r="X905" i="7"/>
  <c r="W901" i="7"/>
  <c r="X901" i="7"/>
  <c r="W897" i="7"/>
  <c r="X897" i="7"/>
  <c r="W893" i="7"/>
  <c r="X893" i="7"/>
  <c r="W889" i="7"/>
  <c r="X889" i="7"/>
  <c r="W885" i="7"/>
  <c r="X885" i="7"/>
  <c r="W881" i="7"/>
  <c r="X881" i="7"/>
  <c r="W877" i="7"/>
  <c r="X877" i="7"/>
  <c r="W873" i="7"/>
  <c r="X873" i="7"/>
  <c r="W869" i="7"/>
  <c r="X869" i="7"/>
  <c r="W865" i="7"/>
  <c r="X865" i="7"/>
  <c r="W861" i="7"/>
  <c r="X861" i="7"/>
  <c r="W857" i="7"/>
  <c r="X857" i="7"/>
  <c r="W853" i="7"/>
  <c r="X853" i="7"/>
  <c r="W849" i="7"/>
  <c r="X849" i="7"/>
  <c r="W845" i="7"/>
  <c r="X845" i="7"/>
  <c r="W841" i="7"/>
  <c r="X841" i="7"/>
  <c r="W837" i="7"/>
  <c r="X837" i="7"/>
  <c r="W833" i="7"/>
  <c r="X833" i="7"/>
  <c r="W829" i="7"/>
  <c r="X829" i="7"/>
  <c r="W825" i="7"/>
  <c r="X825" i="7"/>
  <c r="W821" i="7"/>
  <c r="X821" i="7"/>
  <c r="W817" i="7"/>
  <c r="X817" i="7"/>
  <c r="W813" i="7"/>
  <c r="X813" i="7"/>
  <c r="W809" i="7"/>
  <c r="X809" i="7"/>
  <c r="W805" i="7"/>
  <c r="X805" i="7"/>
  <c r="W801" i="7"/>
  <c r="X801" i="7"/>
  <c r="W797" i="7"/>
  <c r="X797" i="7"/>
  <c r="W793" i="7"/>
  <c r="X793" i="7"/>
  <c r="W789" i="7"/>
  <c r="X789" i="7"/>
  <c r="W785" i="7"/>
  <c r="X785" i="7"/>
  <c r="W781" i="7"/>
  <c r="X781" i="7"/>
  <c r="W777" i="7"/>
  <c r="X777" i="7"/>
  <c r="W773" i="7"/>
  <c r="X773" i="7"/>
  <c r="W769" i="7"/>
  <c r="X769" i="7"/>
  <c r="W765" i="7"/>
  <c r="X765" i="7"/>
  <c r="W761" i="7"/>
  <c r="X761" i="7"/>
  <c r="W757" i="7"/>
  <c r="X757" i="7"/>
  <c r="W753" i="7"/>
  <c r="X753" i="7"/>
  <c r="W749" i="7"/>
  <c r="X749" i="7"/>
  <c r="W745" i="7"/>
  <c r="X745" i="7"/>
  <c r="W741" i="7"/>
  <c r="X741" i="7"/>
  <c r="W737" i="7"/>
  <c r="X737" i="7"/>
  <c r="W733" i="7"/>
  <c r="X733" i="7"/>
  <c r="W729" i="7"/>
  <c r="X729" i="7"/>
  <c r="W725" i="7"/>
  <c r="X725" i="7"/>
  <c r="W721" i="7"/>
  <c r="X721" i="7"/>
  <c r="W717" i="7"/>
  <c r="X717" i="7"/>
  <c r="W713" i="7"/>
  <c r="X713" i="7"/>
  <c r="W709" i="7"/>
  <c r="X709" i="7"/>
  <c r="W705" i="7"/>
  <c r="X705" i="7"/>
  <c r="W701" i="7"/>
  <c r="X701" i="7"/>
  <c r="W697" i="7"/>
  <c r="X697" i="7"/>
  <c r="W693" i="7"/>
  <c r="X693" i="7"/>
  <c r="W689" i="7"/>
  <c r="X689" i="7"/>
  <c r="W685" i="7"/>
  <c r="X685" i="7"/>
  <c r="W681" i="7"/>
  <c r="X681" i="7"/>
  <c r="W677" i="7"/>
  <c r="X677" i="7"/>
  <c r="W673" i="7"/>
  <c r="X673" i="7"/>
  <c r="W669" i="7"/>
  <c r="X669" i="7"/>
  <c r="W665" i="7"/>
  <c r="X665" i="7"/>
  <c r="W661" i="7"/>
  <c r="X661" i="7"/>
  <c r="W657" i="7"/>
  <c r="X657" i="7"/>
  <c r="W653" i="7"/>
  <c r="X653" i="7"/>
  <c r="W649" i="7"/>
  <c r="X649" i="7"/>
  <c r="W645" i="7"/>
  <c r="X645" i="7"/>
  <c r="W641" i="7"/>
  <c r="X641" i="7"/>
  <c r="W637" i="7"/>
  <c r="X637" i="7"/>
  <c r="W633" i="7"/>
  <c r="X633" i="7"/>
  <c r="W629" i="7"/>
  <c r="X629" i="7"/>
  <c r="W625" i="7"/>
  <c r="X625" i="7"/>
  <c r="W621" i="7"/>
  <c r="X621" i="7"/>
  <c r="W617" i="7"/>
  <c r="X617" i="7"/>
  <c r="W613" i="7"/>
  <c r="X613" i="7"/>
  <c r="W609" i="7"/>
  <c r="X609" i="7"/>
  <c r="W605" i="7"/>
  <c r="X605" i="7"/>
  <c r="W601" i="7"/>
  <c r="X601" i="7"/>
  <c r="W597" i="7"/>
  <c r="X597" i="7"/>
  <c r="W593" i="7"/>
  <c r="X593" i="7"/>
  <c r="W589" i="7"/>
  <c r="X589" i="7"/>
  <c r="W585" i="7"/>
  <c r="X585" i="7"/>
  <c r="W581" i="7"/>
  <c r="X581" i="7"/>
  <c r="W577" i="7"/>
  <c r="X577" i="7"/>
  <c r="W573" i="7"/>
  <c r="X573" i="7"/>
  <c r="W569" i="7"/>
  <c r="X569" i="7"/>
  <c r="W565" i="7"/>
  <c r="X565" i="7"/>
  <c r="W561" i="7"/>
  <c r="X561" i="7"/>
  <c r="W557" i="7"/>
  <c r="X557" i="7"/>
  <c r="W553" i="7"/>
  <c r="X553" i="7"/>
  <c r="W549" i="7"/>
  <c r="X549" i="7"/>
  <c r="W545" i="7"/>
  <c r="X545" i="7"/>
  <c r="W541" i="7"/>
  <c r="X541" i="7"/>
  <c r="W537" i="7"/>
  <c r="X537" i="7"/>
  <c r="W533" i="7"/>
  <c r="X533" i="7"/>
  <c r="W529" i="7"/>
  <c r="X529" i="7"/>
  <c r="W525" i="7"/>
  <c r="X525" i="7"/>
  <c r="W521" i="7"/>
  <c r="X521" i="7"/>
  <c r="W517" i="7"/>
  <c r="X517" i="7"/>
  <c r="W513" i="7"/>
  <c r="X513" i="7"/>
  <c r="W509" i="7"/>
  <c r="X509" i="7"/>
  <c r="W505" i="7"/>
  <c r="X505" i="7"/>
  <c r="W501" i="7"/>
  <c r="X501" i="7"/>
  <c r="W497" i="7"/>
  <c r="X497" i="7"/>
  <c r="W493" i="7"/>
  <c r="X493" i="7"/>
  <c r="W489" i="7"/>
  <c r="X489" i="7"/>
  <c r="W485" i="7"/>
  <c r="X485" i="7"/>
  <c r="W481" i="7"/>
  <c r="X481" i="7"/>
  <c r="W477" i="7"/>
  <c r="X477" i="7"/>
  <c r="W473" i="7"/>
  <c r="X473" i="7"/>
  <c r="W469" i="7"/>
  <c r="X469" i="7"/>
  <c r="W465" i="7"/>
  <c r="X465" i="7"/>
  <c r="W461" i="7"/>
  <c r="X461" i="7"/>
  <c r="W457" i="7"/>
  <c r="X457" i="7"/>
  <c r="W453" i="7"/>
  <c r="X453" i="7"/>
  <c r="W449" i="7"/>
  <c r="X449" i="7"/>
  <c r="W445" i="7"/>
  <c r="X445" i="7"/>
  <c r="W441" i="7"/>
  <c r="X441" i="7"/>
  <c r="W437" i="7"/>
  <c r="X437" i="7"/>
  <c r="W433" i="7"/>
  <c r="X433" i="7"/>
  <c r="W427" i="7"/>
  <c r="X427" i="7"/>
  <c r="W419" i="7"/>
  <c r="X419" i="7"/>
  <c r="W410" i="7"/>
  <c r="X410" i="7"/>
  <c r="W936" i="7"/>
  <c r="X936" i="7"/>
  <c r="W924" i="7"/>
  <c r="X924" i="7"/>
  <c r="W912" i="7"/>
  <c r="X912" i="7"/>
  <c r="W900" i="7"/>
  <c r="X900" i="7"/>
  <c r="W892" i="7"/>
  <c r="X892" i="7"/>
  <c r="W884" i="7"/>
  <c r="X884" i="7"/>
  <c r="W880" i="7"/>
  <c r="X880" i="7"/>
  <c r="W876" i="7"/>
  <c r="X876" i="7"/>
  <c r="W872" i="7"/>
  <c r="X872" i="7"/>
  <c r="W868" i="7"/>
  <c r="X868" i="7"/>
  <c r="W864" i="7"/>
  <c r="X864" i="7"/>
  <c r="W860" i="7"/>
  <c r="X860" i="7"/>
  <c r="W856" i="7"/>
  <c r="X856" i="7"/>
  <c r="W852" i="7"/>
  <c r="X852" i="7"/>
  <c r="W848" i="7"/>
  <c r="X848" i="7"/>
  <c r="W844" i="7"/>
  <c r="X844" i="7"/>
  <c r="W840" i="7"/>
  <c r="X840" i="7"/>
  <c r="W836" i="7"/>
  <c r="X836" i="7"/>
  <c r="W832" i="7"/>
  <c r="X832" i="7"/>
  <c r="W828" i="7"/>
  <c r="X828" i="7"/>
  <c r="W824" i="7"/>
  <c r="X824" i="7"/>
  <c r="W820" i="7"/>
  <c r="X820" i="7"/>
  <c r="W816" i="7"/>
  <c r="X816" i="7"/>
  <c r="W812" i="7"/>
  <c r="X812" i="7"/>
  <c r="W808" i="7"/>
  <c r="X808" i="7"/>
  <c r="W804" i="7"/>
  <c r="X804" i="7"/>
  <c r="W800" i="7"/>
  <c r="X800" i="7"/>
  <c r="W796" i="7"/>
  <c r="X796" i="7"/>
  <c r="W792" i="7"/>
  <c r="X792" i="7"/>
  <c r="W788" i="7"/>
  <c r="X788" i="7"/>
  <c r="W784" i="7"/>
  <c r="X784" i="7"/>
  <c r="W780" i="7"/>
  <c r="X780" i="7"/>
  <c r="W776" i="7"/>
  <c r="X776" i="7"/>
  <c r="W772" i="7"/>
  <c r="X772" i="7"/>
  <c r="W768" i="7"/>
  <c r="X768" i="7"/>
  <c r="W764" i="7"/>
  <c r="X764" i="7"/>
  <c r="W760" i="7"/>
  <c r="X760" i="7"/>
  <c r="W756" i="7"/>
  <c r="X756" i="7"/>
  <c r="W752" i="7"/>
  <c r="X752" i="7"/>
  <c r="W748" i="7"/>
  <c r="X748" i="7"/>
  <c r="W744" i="7"/>
  <c r="X744" i="7"/>
  <c r="W740" i="7"/>
  <c r="X740" i="7"/>
  <c r="W736" i="7"/>
  <c r="X736" i="7"/>
  <c r="W732" i="7"/>
  <c r="X732" i="7"/>
  <c r="W728" i="7"/>
  <c r="X728" i="7"/>
  <c r="W724" i="7"/>
  <c r="X724" i="7"/>
  <c r="W720" i="7"/>
  <c r="X720" i="7"/>
  <c r="W716" i="7"/>
  <c r="X716" i="7"/>
  <c r="W712" i="7"/>
  <c r="X712" i="7"/>
  <c r="W708" i="7"/>
  <c r="X708" i="7"/>
  <c r="W704" i="7"/>
  <c r="X704" i="7"/>
  <c r="W700" i="7"/>
  <c r="X700" i="7"/>
  <c r="W696" i="7"/>
  <c r="X696" i="7"/>
  <c r="W692" i="7"/>
  <c r="X692" i="7"/>
  <c r="W688" i="7"/>
  <c r="X688" i="7"/>
  <c r="W684" i="7"/>
  <c r="X684" i="7"/>
  <c r="W680" i="7"/>
  <c r="X680" i="7"/>
  <c r="W676" i="7"/>
  <c r="X676" i="7"/>
  <c r="W672" i="7"/>
  <c r="X672" i="7"/>
  <c r="W668" i="7"/>
  <c r="X668" i="7"/>
  <c r="W664" i="7"/>
  <c r="X664" i="7"/>
  <c r="W660" i="7"/>
  <c r="X660" i="7"/>
  <c r="W656" i="7"/>
  <c r="X656" i="7"/>
  <c r="W652" i="7"/>
  <c r="X652" i="7"/>
  <c r="W648" i="7"/>
  <c r="X648" i="7"/>
  <c r="W644" i="7"/>
  <c r="X644" i="7"/>
  <c r="W640" i="7"/>
  <c r="X640" i="7"/>
  <c r="W636" i="7"/>
  <c r="X636" i="7"/>
  <c r="W632" i="7"/>
  <c r="X632" i="7"/>
  <c r="W628" i="7"/>
  <c r="X628" i="7"/>
  <c r="W624" i="7"/>
  <c r="X624" i="7"/>
  <c r="W620" i="7"/>
  <c r="X620" i="7"/>
  <c r="W616" i="7"/>
  <c r="X616" i="7"/>
  <c r="W612" i="7"/>
  <c r="X612" i="7"/>
  <c r="W608" i="7"/>
  <c r="X608" i="7"/>
  <c r="W604" i="7"/>
  <c r="X604" i="7"/>
  <c r="W600" i="7"/>
  <c r="X600" i="7"/>
  <c r="W596" i="7"/>
  <c r="X596" i="7"/>
  <c r="W592" i="7"/>
  <c r="X592" i="7"/>
  <c r="W588" i="7"/>
  <c r="X588" i="7"/>
  <c r="W584" i="7"/>
  <c r="X584" i="7"/>
  <c r="W580" i="7"/>
  <c r="X580" i="7"/>
  <c r="W576" i="7"/>
  <c r="X576" i="7"/>
  <c r="W572" i="7"/>
  <c r="X572" i="7"/>
  <c r="W568" i="7"/>
  <c r="X568" i="7"/>
  <c r="W564" i="7"/>
  <c r="X564" i="7"/>
  <c r="W560" i="7"/>
  <c r="X560" i="7"/>
  <c r="W556" i="7"/>
  <c r="X556" i="7"/>
  <c r="W552" i="7"/>
  <c r="X552" i="7"/>
  <c r="W548" i="7"/>
  <c r="X548" i="7"/>
  <c r="W544" i="7"/>
  <c r="X544" i="7"/>
  <c r="W540" i="7"/>
  <c r="X540" i="7"/>
  <c r="W536" i="7"/>
  <c r="X536" i="7"/>
  <c r="W532" i="7"/>
  <c r="X532" i="7"/>
  <c r="W528" i="7"/>
  <c r="X528" i="7"/>
  <c r="W524" i="7"/>
  <c r="X524" i="7"/>
  <c r="W520" i="7"/>
  <c r="X520" i="7"/>
  <c r="W516" i="7"/>
  <c r="X516" i="7"/>
  <c r="W512" i="7"/>
  <c r="X512" i="7"/>
  <c r="W508" i="7"/>
  <c r="X508" i="7"/>
  <c r="W504" i="7"/>
  <c r="X504" i="7"/>
  <c r="W500" i="7"/>
  <c r="X500" i="7"/>
  <c r="W496" i="7"/>
  <c r="X496" i="7"/>
  <c r="W492" i="7"/>
  <c r="X492" i="7"/>
  <c r="W488" i="7"/>
  <c r="X488" i="7"/>
  <c r="W484" i="7"/>
  <c r="X484" i="7"/>
  <c r="W480" i="7"/>
  <c r="X480" i="7"/>
  <c r="W476" i="7"/>
  <c r="X476" i="7"/>
  <c r="W472" i="7"/>
  <c r="X472" i="7"/>
  <c r="W468" i="7"/>
  <c r="X468" i="7"/>
  <c r="W464" i="7"/>
  <c r="X464" i="7"/>
  <c r="W460" i="7"/>
  <c r="X460" i="7"/>
  <c r="W456" i="7"/>
  <c r="X456" i="7"/>
  <c r="W452" i="7"/>
  <c r="X452" i="7"/>
  <c r="W448" i="7"/>
  <c r="X448" i="7"/>
  <c r="W444" i="7"/>
  <c r="X444" i="7"/>
  <c r="W440" i="7"/>
  <c r="X440" i="7"/>
  <c r="W436" i="7"/>
  <c r="X436" i="7"/>
  <c r="W432" i="7"/>
  <c r="X432" i="7"/>
  <c r="W426" i="7"/>
  <c r="X426" i="7"/>
  <c r="W418" i="7"/>
  <c r="X418" i="7"/>
  <c r="W406" i="7"/>
  <c r="X406" i="7"/>
  <c r="W102" i="7"/>
  <c r="D3" i="16"/>
  <c r="D4" i="16"/>
  <c r="D5" i="16"/>
  <c r="D6" i="16"/>
  <c r="D7" i="16"/>
  <c r="D8" i="16"/>
  <c r="D9" i="16"/>
  <c r="D10" i="16"/>
  <c r="D11" i="16"/>
  <c r="D12" i="16"/>
  <c r="D13" i="16"/>
  <c r="D14" i="16"/>
  <c r="D15" i="16"/>
  <c r="D16" i="16"/>
  <c r="D17" i="16"/>
  <c r="D18" i="16"/>
  <c r="D19" i="16"/>
  <c r="D20" i="16"/>
  <c r="D21" i="16"/>
  <c r="D22" i="16"/>
  <c r="D23" i="16"/>
  <c r="D24" i="16"/>
  <c r="D25" i="16"/>
  <c r="D26" i="16"/>
  <c r="D27" i="16"/>
  <c r="D28" i="16"/>
  <c r="D29" i="16"/>
  <c r="D30" i="16"/>
  <c r="D31" i="16"/>
  <c r="D32" i="16"/>
  <c r="D33" i="16"/>
  <c r="D34" i="16"/>
  <c r="D35" i="16"/>
  <c r="D36" i="16"/>
  <c r="D37" i="16"/>
  <c r="D38" i="16"/>
  <c r="D39" i="16"/>
  <c r="D40" i="16"/>
  <c r="D41" i="16"/>
  <c r="D42" i="16"/>
  <c r="D43" i="16"/>
  <c r="D44" i="16"/>
  <c r="D45" i="16"/>
  <c r="D46" i="16"/>
  <c r="D47" i="16"/>
  <c r="D48" i="16"/>
  <c r="D49" i="16"/>
  <c r="D50" i="16"/>
  <c r="D51" i="16"/>
  <c r="D52" i="16"/>
  <c r="D53" i="16"/>
  <c r="D54" i="16"/>
  <c r="D55" i="16"/>
  <c r="D56" i="16"/>
  <c r="D57" i="16"/>
  <c r="D58" i="16"/>
  <c r="D59" i="16"/>
  <c r="D60" i="16"/>
  <c r="D61" i="16"/>
  <c r="D62" i="16"/>
  <c r="D63" i="16"/>
  <c r="D64" i="16"/>
  <c r="D65" i="16"/>
  <c r="D66" i="16"/>
  <c r="D67" i="16"/>
  <c r="D68" i="16"/>
  <c r="D69" i="16"/>
  <c r="D70" i="16"/>
  <c r="D71" i="16"/>
  <c r="D72" i="16"/>
  <c r="D73" i="16"/>
  <c r="D74" i="16"/>
  <c r="D75" i="16"/>
  <c r="D76" i="16"/>
  <c r="D77" i="16"/>
  <c r="D78" i="16"/>
  <c r="D79" i="16"/>
  <c r="D80" i="16"/>
  <c r="D81" i="16"/>
  <c r="D82" i="16"/>
  <c r="D83" i="16"/>
  <c r="D84" i="16"/>
  <c r="D85" i="16"/>
  <c r="D86" i="16"/>
  <c r="D87" i="16"/>
  <c r="D88" i="16"/>
  <c r="D89" i="16"/>
  <c r="D90" i="16"/>
  <c r="D91" i="16"/>
  <c r="D92" i="16"/>
  <c r="D93" i="16"/>
  <c r="D94" i="16"/>
  <c r="D95" i="16"/>
  <c r="D96" i="16"/>
  <c r="S102" i="7"/>
  <c r="L102" i="7"/>
  <c r="D97" i="16"/>
  <c r="D2" i="16"/>
  <c r="T17" i="7"/>
  <c r="T18" i="7"/>
  <c r="T19" i="7"/>
  <c r="T20" i="7"/>
  <c r="T21" i="7"/>
  <c r="T22" i="7"/>
  <c r="T23" i="7"/>
  <c r="T24" i="7"/>
  <c r="T25" i="7"/>
  <c r="T26" i="7"/>
  <c r="T27" i="7"/>
  <c r="T28" i="7"/>
  <c r="T29" i="7"/>
  <c r="T30" i="7"/>
  <c r="T31" i="7"/>
  <c r="T32" i="7"/>
  <c r="T33" i="7"/>
  <c r="T34" i="7"/>
  <c r="T35" i="7"/>
  <c r="T36" i="7"/>
  <c r="T37" i="7"/>
  <c r="T38" i="7"/>
  <c r="T39" i="7"/>
  <c r="T40" i="7"/>
  <c r="T41" i="7"/>
  <c r="T42" i="7"/>
  <c r="T43" i="7"/>
  <c r="T44" i="7"/>
  <c r="T45" i="7"/>
  <c r="T46" i="7"/>
  <c r="T47" i="7"/>
  <c r="T48" i="7"/>
  <c r="T49" i="7"/>
  <c r="T50" i="7"/>
  <c r="T51" i="7"/>
  <c r="T52" i="7"/>
  <c r="T53" i="7"/>
  <c r="T54" i="7"/>
  <c r="T55" i="7"/>
  <c r="T56" i="7"/>
  <c r="T57" i="7"/>
  <c r="T58" i="7"/>
  <c r="T59" i="7"/>
  <c r="T60" i="7"/>
  <c r="T61" i="7"/>
  <c r="T62" i="7"/>
  <c r="T63" i="7"/>
  <c r="T64" i="7"/>
  <c r="T65" i="7"/>
  <c r="T66" i="7"/>
  <c r="T67" i="7"/>
  <c r="T68" i="7"/>
  <c r="T69" i="7"/>
  <c r="T70" i="7"/>
  <c r="T71" i="7"/>
  <c r="T72" i="7"/>
  <c r="T73" i="7"/>
  <c r="T74" i="7"/>
  <c r="T75" i="7"/>
  <c r="T76" i="7"/>
  <c r="T77" i="7"/>
  <c r="T78" i="7"/>
  <c r="T79" i="7"/>
  <c r="T80" i="7"/>
  <c r="T81" i="7"/>
  <c r="T82" i="7"/>
  <c r="T83" i="7"/>
  <c r="T84" i="7"/>
  <c r="T85" i="7"/>
  <c r="T86" i="7"/>
  <c r="T87" i="7"/>
  <c r="T88" i="7"/>
  <c r="T89" i="7"/>
  <c r="T90" i="7"/>
  <c r="T91" i="7"/>
  <c r="T92" i="7"/>
  <c r="T93" i="7"/>
  <c r="T94" i="7"/>
  <c r="T95" i="7"/>
  <c r="T96" i="7"/>
  <c r="T97" i="7"/>
  <c r="T98" i="7"/>
  <c r="T99" i="7"/>
  <c r="T100" i="7"/>
  <c r="T101" i="7"/>
  <c r="T102" i="7"/>
  <c r="T103" i="7"/>
  <c r="T104" i="7"/>
  <c r="T105" i="7"/>
  <c r="T106" i="7"/>
  <c r="T107" i="7"/>
  <c r="T108" i="7"/>
  <c r="T109" i="7"/>
  <c r="T110" i="7"/>
  <c r="T111" i="7"/>
  <c r="T112" i="7"/>
  <c r="T113" i="7"/>
  <c r="T114" i="7"/>
  <c r="T115" i="7"/>
  <c r="T116" i="7"/>
  <c r="T117" i="7"/>
  <c r="T118" i="7"/>
  <c r="T119" i="7"/>
  <c r="T120" i="7"/>
  <c r="T121" i="7"/>
  <c r="T122" i="7"/>
  <c r="T123" i="7"/>
  <c r="T124" i="7"/>
  <c r="T125" i="7"/>
  <c r="T126" i="7"/>
  <c r="T127" i="7"/>
  <c r="T128" i="7"/>
  <c r="T129" i="7"/>
  <c r="T130" i="7"/>
  <c r="T131" i="7"/>
  <c r="T132" i="7"/>
  <c r="T133" i="7"/>
  <c r="T134" i="7"/>
  <c r="T135" i="7"/>
  <c r="T136" i="7"/>
  <c r="T137" i="7"/>
  <c r="T138" i="7"/>
  <c r="T139" i="7"/>
  <c r="T140" i="7"/>
  <c r="T141" i="7"/>
  <c r="T142" i="7"/>
  <c r="T143" i="7"/>
  <c r="T144" i="7"/>
  <c r="T145" i="7"/>
  <c r="T146" i="7"/>
  <c r="T147" i="7"/>
  <c r="T148" i="7"/>
  <c r="T149" i="7"/>
  <c r="T150" i="7"/>
  <c r="T151" i="7"/>
  <c r="T152" i="7"/>
  <c r="T153" i="7"/>
  <c r="T154" i="7"/>
  <c r="T155" i="7"/>
  <c r="T156" i="7"/>
  <c r="T157" i="7"/>
  <c r="T158" i="7"/>
  <c r="T159" i="7"/>
  <c r="T160" i="7"/>
  <c r="T161" i="7"/>
  <c r="T162" i="7"/>
  <c r="T163" i="7"/>
  <c r="T164" i="7"/>
  <c r="T165" i="7"/>
  <c r="T166" i="7"/>
  <c r="T167" i="7"/>
  <c r="T168" i="7"/>
  <c r="T169" i="7"/>
  <c r="T170" i="7"/>
  <c r="T171" i="7"/>
  <c r="T172" i="7"/>
  <c r="T173" i="7"/>
  <c r="T174" i="7"/>
  <c r="T175" i="7"/>
  <c r="T176" i="7"/>
  <c r="T177" i="7"/>
  <c r="T178" i="7"/>
  <c r="T179" i="7"/>
  <c r="T180" i="7"/>
  <c r="T181" i="7"/>
  <c r="T182" i="7"/>
  <c r="T183" i="7"/>
  <c r="T184" i="7"/>
  <c r="T185" i="7"/>
  <c r="T186" i="7"/>
  <c r="T187" i="7"/>
  <c r="T188" i="7"/>
  <c r="T189" i="7"/>
  <c r="T190" i="7"/>
  <c r="T191" i="7"/>
  <c r="T192" i="7"/>
  <c r="T193" i="7"/>
  <c r="T194" i="7"/>
  <c r="T195" i="7"/>
  <c r="T196" i="7"/>
  <c r="T197" i="7"/>
  <c r="T198" i="7"/>
  <c r="T199" i="7"/>
  <c r="T200" i="7"/>
  <c r="T201" i="7"/>
  <c r="T202" i="7"/>
  <c r="T203" i="7"/>
  <c r="T204" i="7"/>
  <c r="T205" i="7"/>
  <c r="T206" i="7"/>
  <c r="T207" i="7"/>
  <c r="T208" i="7"/>
  <c r="T209" i="7"/>
  <c r="T210" i="7"/>
  <c r="T211" i="7"/>
  <c r="T212" i="7"/>
  <c r="T213" i="7"/>
  <c r="T214" i="7"/>
  <c r="T215" i="7"/>
  <c r="T216" i="7"/>
  <c r="T217" i="7"/>
  <c r="T218" i="7"/>
  <c r="T219" i="7"/>
  <c r="T220" i="7"/>
  <c r="T221" i="7"/>
  <c r="T222" i="7"/>
  <c r="T223" i="7"/>
  <c r="T224" i="7"/>
  <c r="T225" i="7"/>
  <c r="T226" i="7"/>
  <c r="T227" i="7"/>
  <c r="T228" i="7"/>
  <c r="T229" i="7"/>
  <c r="T230" i="7"/>
  <c r="T231" i="7"/>
  <c r="T232" i="7"/>
  <c r="T233" i="7"/>
  <c r="T234" i="7"/>
  <c r="T235" i="7"/>
  <c r="T236" i="7"/>
  <c r="T237" i="7"/>
  <c r="T238" i="7"/>
  <c r="T239" i="7"/>
  <c r="T240" i="7"/>
  <c r="T241" i="7"/>
  <c r="T242" i="7"/>
  <c r="T243" i="7"/>
  <c r="T244" i="7"/>
  <c r="T245" i="7"/>
  <c r="T246" i="7"/>
  <c r="T247" i="7"/>
  <c r="T248" i="7"/>
  <c r="T249" i="7"/>
  <c r="T250" i="7"/>
  <c r="T251" i="7"/>
  <c r="T252" i="7"/>
  <c r="T253" i="7"/>
  <c r="T254" i="7"/>
  <c r="T255" i="7"/>
  <c r="T256" i="7"/>
  <c r="T257" i="7"/>
  <c r="T258" i="7"/>
  <c r="T259" i="7"/>
  <c r="T260" i="7"/>
  <c r="T261" i="7"/>
  <c r="T262" i="7"/>
  <c r="T263" i="7"/>
  <c r="T264" i="7"/>
  <c r="T265" i="7"/>
  <c r="T266" i="7"/>
  <c r="T267" i="7"/>
  <c r="T268" i="7"/>
  <c r="T269" i="7"/>
  <c r="T270" i="7"/>
  <c r="T271" i="7"/>
  <c r="T272" i="7"/>
  <c r="T273" i="7"/>
  <c r="T274" i="7"/>
  <c r="T275" i="7"/>
  <c r="T276" i="7"/>
  <c r="T277" i="7"/>
  <c r="T278" i="7"/>
  <c r="T279" i="7"/>
  <c r="T280" i="7"/>
  <c r="T281" i="7"/>
  <c r="T282" i="7"/>
  <c r="T283" i="7"/>
  <c r="T284" i="7"/>
  <c r="T285" i="7"/>
  <c r="T286" i="7"/>
  <c r="T287" i="7"/>
  <c r="T288" i="7"/>
  <c r="T289" i="7"/>
  <c r="T290" i="7"/>
  <c r="T291" i="7"/>
  <c r="T292" i="7"/>
  <c r="T293" i="7"/>
  <c r="T294" i="7"/>
  <c r="T295" i="7"/>
  <c r="T296" i="7"/>
  <c r="T297" i="7"/>
  <c r="T298" i="7"/>
  <c r="T299" i="7"/>
  <c r="T300" i="7"/>
  <c r="T301" i="7"/>
  <c r="T302" i="7"/>
  <c r="T303" i="7"/>
  <c r="T304" i="7"/>
  <c r="T305" i="7"/>
  <c r="T306" i="7"/>
  <c r="T307" i="7"/>
  <c r="T308" i="7"/>
  <c r="T309" i="7"/>
  <c r="T310" i="7"/>
  <c r="T311" i="7"/>
  <c r="T312" i="7"/>
  <c r="T313" i="7"/>
  <c r="T314" i="7"/>
  <c r="T315" i="7"/>
  <c r="T316" i="7"/>
  <c r="T317" i="7"/>
  <c r="T318" i="7"/>
  <c r="T319" i="7"/>
  <c r="T320" i="7"/>
  <c r="T321" i="7"/>
  <c r="T322" i="7"/>
  <c r="T323" i="7"/>
  <c r="T324" i="7"/>
  <c r="T325" i="7"/>
  <c r="T326" i="7"/>
  <c r="T327" i="7"/>
  <c r="T328" i="7"/>
  <c r="T329" i="7"/>
  <c r="T330" i="7"/>
  <c r="T331" i="7"/>
  <c r="T332" i="7"/>
  <c r="T333" i="7"/>
  <c r="T334" i="7"/>
  <c r="T335" i="7"/>
  <c r="T336" i="7"/>
  <c r="T337" i="7"/>
  <c r="T338" i="7"/>
  <c r="T339" i="7"/>
  <c r="T340" i="7"/>
  <c r="T341" i="7"/>
  <c r="T342" i="7"/>
  <c r="T343" i="7"/>
  <c r="T344" i="7"/>
  <c r="T345" i="7"/>
  <c r="T346" i="7"/>
  <c r="T347" i="7"/>
  <c r="T348" i="7"/>
  <c r="T349" i="7"/>
  <c r="T350" i="7"/>
  <c r="T351" i="7"/>
  <c r="T352" i="7"/>
  <c r="T353" i="7"/>
  <c r="T354" i="7"/>
  <c r="T355" i="7"/>
  <c r="T356" i="7"/>
  <c r="T357" i="7"/>
  <c r="T358" i="7"/>
  <c r="T359" i="7"/>
  <c r="T360" i="7"/>
  <c r="T361" i="7"/>
  <c r="T362" i="7"/>
  <c r="T363" i="7"/>
  <c r="T364" i="7"/>
  <c r="T365" i="7"/>
  <c r="T366" i="7"/>
  <c r="T367" i="7"/>
  <c r="T368" i="7"/>
  <c r="T369" i="7"/>
  <c r="T370" i="7"/>
  <c r="T371" i="7"/>
  <c r="T372" i="7"/>
  <c r="T373" i="7"/>
  <c r="T374" i="7"/>
  <c r="T375" i="7"/>
  <c r="T376" i="7"/>
  <c r="T377" i="7"/>
  <c r="T378" i="7"/>
  <c r="T379" i="7"/>
  <c r="T380" i="7"/>
  <c r="T381" i="7"/>
  <c r="T382" i="7"/>
  <c r="T383" i="7"/>
  <c r="T384" i="7"/>
  <c r="T385" i="7"/>
  <c r="T386" i="7"/>
  <c r="T387" i="7"/>
  <c r="T388" i="7"/>
  <c r="T389" i="7"/>
  <c r="T390" i="7"/>
  <c r="T391" i="7"/>
  <c r="T392" i="7"/>
  <c r="T393" i="7"/>
  <c r="T394" i="7"/>
  <c r="T395" i="7"/>
  <c r="T396" i="7"/>
  <c r="T397" i="7"/>
  <c r="T398" i="7"/>
  <c r="T399" i="7"/>
  <c r="T400" i="7"/>
  <c r="T401" i="7"/>
  <c r="T402" i="7"/>
  <c r="T403" i="7"/>
  <c r="T404" i="7"/>
  <c r="T405" i="7"/>
  <c r="T406" i="7"/>
  <c r="T407" i="7"/>
  <c r="T408" i="7"/>
  <c r="T409" i="7"/>
  <c r="T410" i="7"/>
  <c r="T411" i="7"/>
  <c r="T412" i="7"/>
  <c r="T413" i="7"/>
  <c r="T414" i="7"/>
  <c r="T415" i="7"/>
  <c r="T416" i="7"/>
  <c r="T417" i="7"/>
  <c r="T418" i="7"/>
  <c r="T419" i="7"/>
  <c r="T420" i="7"/>
  <c r="T421" i="7"/>
  <c r="T422" i="7"/>
  <c r="T423" i="7"/>
  <c r="T424" i="7"/>
  <c r="T425" i="7"/>
  <c r="T426" i="7"/>
  <c r="T427" i="7"/>
  <c r="T428" i="7"/>
  <c r="T429" i="7"/>
  <c r="T430" i="7"/>
  <c r="T431" i="7"/>
  <c r="T432" i="7"/>
  <c r="T433" i="7"/>
  <c r="T434" i="7"/>
  <c r="T435" i="7"/>
  <c r="T436" i="7"/>
  <c r="T437" i="7"/>
  <c r="T438" i="7"/>
  <c r="T439" i="7"/>
  <c r="T440" i="7"/>
  <c r="T441" i="7"/>
  <c r="T442" i="7"/>
  <c r="T443" i="7"/>
  <c r="T444" i="7"/>
  <c r="T445" i="7"/>
  <c r="T446" i="7"/>
  <c r="T447" i="7"/>
  <c r="T448" i="7"/>
  <c r="T449" i="7"/>
  <c r="T450" i="7"/>
  <c r="T451" i="7"/>
  <c r="T452" i="7"/>
  <c r="T453" i="7"/>
  <c r="T454" i="7"/>
  <c r="T455" i="7"/>
  <c r="T456" i="7"/>
  <c r="T457" i="7"/>
  <c r="T458" i="7"/>
  <c r="T459" i="7"/>
  <c r="T460" i="7"/>
  <c r="T461" i="7"/>
  <c r="T462" i="7"/>
  <c r="T463" i="7"/>
  <c r="T464" i="7"/>
  <c r="T465" i="7"/>
  <c r="T466" i="7"/>
  <c r="T467" i="7"/>
  <c r="T468" i="7"/>
  <c r="T469" i="7"/>
  <c r="T470" i="7"/>
  <c r="T471" i="7"/>
  <c r="T472" i="7"/>
  <c r="T473" i="7"/>
  <c r="T474" i="7"/>
  <c r="T475" i="7"/>
  <c r="T476" i="7"/>
  <c r="T477" i="7"/>
  <c r="T478" i="7"/>
  <c r="T479" i="7"/>
  <c r="T480" i="7"/>
  <c r="T481" i="7"/>
  <c r="T482" i="7"/>
  <c r="T483" i="7"/>
  <c r="T484" i="7"/>
  <c r="T485" i="7"/>
  <c r="T486" i="7"/>
  <c r="T487" i="7"/>
  <c r="T488" i="7"/>
  <c r="T489" i="7"/>
  <c r="T490" i="7"/>
  <c r="T491" i="7"/>
  <c r="T492" i="7"/>
  <c r="T493" i="7"/>
  <c r="T494" i="7"/>
  <c r="T495" i="7"/>
  <c r="T496" i="7"/>
  <c r="T497" i="7"/>
  <c r="T498" i="7"/>
  <c r="T499" i="7"/>
  <c r="T500" i="7"/>
  <c r="T501" i="7"/>
  <c r="T502" i="7"/>
  <c r="T503" i="7"/>
  <c r="T504" i="7"/>
  <c r="T505" i="7"/>
  <c r="T506" i="7"/>
  <c r="T507" i="7"/>
  <c r="T508" i="7"/>
  <c r="T509" i="7"/>
  <c r="T510" i="7"/>
  <c r="T511" i="7"/>
  <c r="T512" i="7"/>
  <c r="T513" i="7"/>
  <c r="T514" i="7"/>
  <c r="T515" i="7"/>
  <c r="T516" i="7"/>
  <c r="T517" i="7"/>
  <c r="T518" i="7"/>
  <c r="T519" i="7"/>
  <c r="T520" i="7"/>
  <c r="T521" i="7"/>
  <c r="T522" i="7"/>
  <c r="T523" i="7"/>
  <c r="T524" i="7"/>
  <c r="T525" i="7"/>
  <c r="T526" i="7"/>
  <c r="T527" i="7"/>
  <c r="T528" i="7"/>
  <c r="T529" i="7"/>
  <c r="T530" i="7"/>
  <c r="T531" i="7"/>
  <c r="T532" i="7"/>
  <c r="T533" i="7"/>
  <c r="T534" i="7"/>
  <c r="T535" i="7"/>
  <c r="T536" i="7"/>
  <c r="T537" i="7"/>
  <c r="T538" i="7"/>
  <c r="T539" i="7"/>
  <c r="T540" i="7"/>
  <c r="T541" i="7"/>
  <c r="T542" i="7"/>
  <c r="T543" i="7"/>
  <c r="T544" i="7"/>
  <c r="T545" i="7"/>
  <c r="T546" i="7"/>
  <c r="T547" i="7"/>
  <c r="T548" i="7"/>
  <c r="T549" i="7"/>
  <c r="T550" i="7"/>
  <c r="T551" i="7"/>
  <c r="T552" i="7"/>
  <c r="T553" i="7"/>
  <c r="T554" i="7"/>
  <c r="T555" i="7"/>
  <c r="T556" i="7"/>
  <c r="T557" i="7"/>
  <c r="T558" i="7"/>
  <c r="T559" i="7"/>
  <c r="T560" i="7"/>
  <c r="T561" i="7"/>
  <c r="T562" i="7"/>
  <c r="T563" i="7"/>
  <c r="T564" i="7"/>
  <c r="T565" i="7"/>
  <c r="T566" i="7"/>
  <c r="T567" i="7"/>
  <c r="T568" i="7"/>
  <c r="T569" i="7"/>
  <c r="T570" i="7"/>
  <c r="T571" i="7"/>
  <c r="T572" i="7"/>
  <c r="T573" i="7"/>
  <c r="T574" i="7"/>
  <c r="T575" i="7"/>
  <c r="T576" i="7"/>
  <c r="T577" i="7"/>
  <c r="T578" i="7"/>
  <c r="T579" i="7"/>
  <c r="T580" i="7"/>
  <c r="T581" i="7"/>
  <c r="T582" i="7"/>
  <c r="T583" i="7"/>
  <c r="T584" i="7"/>
  <c r="T585" i="7"/>
  <c r="T586" i="7"/>
  <c r="T587" i="7"/>
  <c r="T588" i="7"/>
  <c r="T589" i="7"/>
  <c r="T590" i="7"/>
  <c r="T591" i="7"/>
  <c r="T592" i="7"/>
  <c r="T593" i="7"/>
  <c r="T594" i="7"/>
  <c r="T595" i="7"/>
  <c r="T596" i="7"/>
  <c r="T597" i="7"/>
  <c r="T598" i="7"/>
  <c r="T599" i="7"/>
  <c r="T600" i="7"/>
  <c r="T601" i="7"/>
  <c r="T602" i="7"/>
  <c r="T603" i="7"/>
  <c r="T604" i="7"/>
  <c r="T605" i="7"/>
  <c r="T606" i="7"/>
  <c r="T607" i="7"/>
  <c r="T608" i="7"/>
  <c r="T609" i="7"/>
  <c r="T610" i="7"/>
  <c r="T611" i="7"/>
  <c r="T612" i="7"/>
  <c r="T613" i="7"/>
  <c r="T614" i="7"/>
  <c r="T615" i="7"/>
  <c r="T616" i="7"/>
  <c r="T617" i="7"/>
  <c r="T618" i="7"/>
  <c r="T619" i="7"/>
  <c r="T620" i="7"/>
  <c r="T621" i="7"/>
  <c r="T622" i="7"/>
  <c r="T623" i="7"/>
  <c r="T624" i="7"/>
  <c r="T625" i="7"/>
  <c r="T626" i="7"/>
  <c r="T627" i="7"/>
  <c r="T628" i="7"/>
  <c r="T629" i="7"/>
  <c r="T630" i="7"/>
  <c r="T631" i="7"/>
  <c r="T632" i="7"/>
  <c r="T633" i="7"/>
  <c r="T634" i="7"/>
  <c r="T635" i="7"/>
  <c r="T636" i="7"/>
  <c r="T637" i="7"/>
  <c r="T638" i="7"/>
  <c r="T639" i="7"/>
  <c r="T640" i="7"/>
  <c r="T641" i="7"/>
  <c r="T642" i="7"/>
  <c r="T643" i="7"/>
  <c r="T644" i="7"/>
  <c r="T645" i="7"/>
  <c r="T646" i="7"/>
  <c r="T647" i="7"/>
  <c r="T648" i="7"/>
  <c r="T649" i="7"/>
  <c r="T650" i="7"/>
  <c r="T651" i="7"/>
  <c r="T652" i="7"/>
  <c r="T653" i="7"/>
  <c r="T654" i="7"/>
  <c r="T655" i="7"/>
  <c r="T656" i="7"/>
  <c r="T657" i="7"/>
  <c r="T658" i="7"/>
  <c r="T659" i="7"/>
  <c r="T660" i="7"/>
  <c r="T661" i="7"/>
  <c r="T662" i="7"/>
  <c r="T663" i="7"/>
  <c r="T664" i="7"/>
  <c r="T665" i="7"/>
  <c r="T666" i="7"/>
  <c r="T667" i="7"/>
  <c r="T668" i="7"/>
  <c r="T669" i="7"/>
  <c r="T670" i="7"/>
  <c r="T671" i="7"/>
  <c r="T672" i="7"/>
  <c r="T673" i="7"/>
  <c r="T674" i="7"/>
  <c r="T675" i="7"/>
  <c r="T676" i="7"/>
  <c r="T677" i="7"/>
  <c r="T678" i="7"/>
  <c r="T679" i="7"/>
  <c r="T680" i="7"/>
  <c r="T681" i="7"/>
  <c r="T682" i="7"/>
  <c r="T683" i="7"/>
  <c r="T684" i="7"/>
  <c r="T685" i="7"/>
  <c r="T686" i="7"/>
  <c r="T687" i="7"/>
  <c r="T688" i="7"/>
  <c r="T689" i="7"/>
  <c r="T690" i="7"/>
  <c r="T691" i="7"/>
  <c r="T692" i="7"/>
  <c r="T693" i="7"/>
  <c r="T694" i="7"/>
  <c r="T695" i="7"/>
  <c r="T696" i="7"/>
  <c r="T697" i="7"/>
  <c r="T698" i="7"/>
  <c r="T699" i="7"/>
  <c r="T700" i="7"/>
  <c r="T701" i="7"/>
  <c r="T702" i="7"/>
  <c r="T703" i="7"/>
  <c r="T704" i="7"/>
  <c r="T705" i="7"/>
  <c r="T706" i="7"/>
  <c r="T707" i="7"/>
  <c r="T708" i="7"/>
  <c r="T709" i="7"/>
  <c r="T710" i="7"/>
  <c r="T711" i="7"/>
  <c r="T712" i="7"/>
  <c r="T713" i="7"/>
  <c r="T714" i="7"/>
  <c r="T715" i="7"/>
  <c r="T716" i="7"/>
  <c r="T717" i="7"/>
  <c r="T718" i="7"/>
  <c r="T719" i="7"/>
  <c r="T720" i="7"/>
  <c r="T721" i="7"/>
  <c r="T722" i="7"/>
  <c r="T723" i="7"/>
  <c r="T724" i="7"/>
  <c r="T725" i="7"/>
  <c r="T726" i="7"/>
  <c r="T727" i="7"/>
  <c r="T728" i="7"/>
  <c r="T729" i="7"/>
  <c r="T730" i="7"/>
  <c r="T731" i="7"/>
  <c r="T732" i="7"/>
  <c r="T733" i="7"/>
  <c r="T734" i="7"/>
  <c r="T735" i="7"/>
  <c r="T736" i="7"/>
  <c r="T737" i="7"/>
  <c r="T738" i="7"/>
  <c r="T739" i="7"/>
  <c r="T740" i="7"/>
  <c r="T741" i="7"/>
  <c r="T742" i="7"/>
  <c r="T743" i="7"/>
  <c r="T744" i="7"/>
  <c r="T745" i="7"/>
  <c r="T746" i="7"/>
  <c r="T747" i="7"/>
  <c r="T748" i="7"/>
  <c r="T749" i="7"/>
  <c r="T750" i="7"/>
  <c r="T751" i="7"/>
  <c r="T752" i="7"/>
  <c r="T753" i="7"/>
  <c r="T754" i="7"/>
  <c r="T755" i="7"/>
  <c r="T756" i="7"/>
  <c r="T757" i="7"/>
  <c r="T758" i="7"/>
  <c r="T759" i="7"/>
  <c r="T760" i="7"/>
  <c r="T761" i="7"/>
  <c r="T762" i="7"/>
  <c r="T763" i="7"/>
  <c r="T764" i="7"/>
  <c r="T765" i="7"/>
  <c r="T766" i="7"/>
  <c r="T767" i="7"/>
  <c r="T768" i="7"/>
  <c r="T769" i="7"/>
  <c r="T770" i="7"/>
  <c r="T771" i="7"/>
  <c r="T772" i="7"/>
  <c r="T773" i="7"/>
  <c r="T774" i="7"/>
  <c r="T775" i="7"/>
  <c r="T776" i="7"/>
  <c r="T777" i="7"/>
  <c r="T778" i="7"/>
  <c r="T779" i="7"/>
  <c r="T780" i="7"/>
  <c r="T781" i="7"/>
  <c r="T782" i="7"/>
  <c r="T783" i="7"/>
  <c r="T784" i="7"/>
  <c r="T785" i="7"/>
  <c r="T786" i="7"/>
  <c r="T787" i="7"/>
  <c r="T788" i="7"/>
  <c r="T789" i="7"/>
  <c r="T790" i="7"/>
  <c r="T791" i="7"/>
  <c r="T792" i="7"/>
  <c r="T793" i="7"/>
  <c r="T794" i="7"/>
  <c r="T795" i="7"/>
  <c r="T796" i="7"/>
  <c r="T797" i="7"/>
  <c r="T798" i="7"/>
  <c r="T799" i="7"/>
  <c r="T800" i="7"/>
  <c r="T801" i="7"/>
  <c r="T802" i="7"/>
  <c r="T803" i="7"/>
  <c r="T804" i="7"/>
  <c r="T805" i="7"/>
  <c r="T806" i="7"/>
  <c r="T807" i="7"/>
  <c r="T808" i="7"/>
  <c r="T809" i="7"/>
  <c r="T810" i="7"/>
  <c r="T811" i="7"/>
  <c r="T812" i="7"/>
  <c r="T813" i="7"/>
  <c r="T814" i="7"/>
  <c r="T815" i="7"/>
  <c r="T816" i="7"/>
  <c r="T817" i="7"/>
  <c r="T818" i="7"/>
  <c r="T819" i="7"/>
  <c r="T820" i="7"/>
  <c r="T821" i="7"/>
  <c r="T822" i="7"/>
  <c r="T823" i="7"/>
  <c r="T824" i="7"/>
  <c r="T825" i="7"/>
  <c r="T826" i="7"/>
  <c r="T827" i="7"/>
  <c r="T828" i="7"/>
  <c r="T829" i="7"/>
  <c r="T830" i="7"/>
  <c r="T831" i="7"/>
  <c r="T832" i="7"/>
  <c r="T833" i="7"/>
  <c r="T834" i="7"/>
  <c r="T835" i="7"/>
  <c r="T836" i="7"/>
  <c r="T837" i="7"/>
  <c r="T838" i="7"/>
  <c r="T839" i="7"/>
  <c r="T840" i="7"/>
  <c r="T841" i="7"/>
  <c r="T842" i="7"/>
  <c r="T843" i="7"/>
  <c r="T844" i="7"/>
  <c r="T845" i="7"/>
  <c r="T846" i="7"/>
  <c r="T847" i="7"/>
  <c r="T848" i="7"/>
  <c r="T849" i="7"/>
  <c r="T850" i="7"/>
  <c r="T851" i="7"/>
  <c r="T852" i="7"/>
  <c r="T853" i="7"/>
  <c r="T854" i="7"/>
  <c r="T855" i="7"/>
  <c r="T856" i="7"/>
  <c r="T857" i="7"/>
  <c r="T858" i="7"/>
  <c r="T859" i="7"/>
  <c r="T860" i="7"/>
  <c r="T861" i="7"/>
  <c r="T862" i="7"/>
  <c r="T863" i="7"/>
  <c r="T864" i="7"/>
  <c r="T865" i="7"/>
  <c r="T866" i="7"/>
  <c r="T867" i="7"/>
  <c r="T868" i="7"/>
  <c r="T869" i="7"/>
  <c r="T870" i="7"/>
  <c r="T871" i="7"/>
  <c r="T872" i="7"/>
  <c r="T873" i="7"/>
  <c r="T874" i="7"/>
  <c r="T875" i="7"/>
  <c r="T876" i="7"/>
  <c r="T877" i="7"/>
  <c r="T878" i="7"/>
  <c r="T879" i="7"/>
  <c r="T880" i="7"/>
  <c r="T881" i="7"/>
  <c r="T882" i="7"/>
  <c r="T883" i="7"/>
  <c r="T884" i="7"/>
  <c r="T885" i="7"/>
  <c r="T886" i="7"/>
  <c r="T887" i="7"/>
  <c r="T888" i="7"/>
  <c r="T889" i="7"/>
  <c r="T890" i="7"/>
  <c r="T891" i="7"/>
  <c r="T892" i="7"/>
  <c r="T893" i="7"/>
  <c r="T894" i="7"/>
  <c r="T895" i="7"/>
  <c r="T896" i="7"/>
  <c r="T897" i="7"/>
  <c r="T898" i="7"/>
  <c r="T899" i="7"/>
  <c r="T900" i="7"/>
  <c r="T901" i="7"/>
  <c r="T902" i="7"/>
  <c r="T903" i="7"/>
  <c r="T904" i="7"/>
  <c r="T905" i="7"/>
  <c r="T906" i="7"/>
  <c r="T907" i="7"/>
  <c r="T908" i="7"/>
  <c r="T909" i="7"/>
  <c r="T910" i="7"/>
  <c r="T911" i="7"/>
  <c r="T912" i="7"/>
  <c r="T913" i="7"/>
  <c r="T914" i="7"/>
  <c r="T915" i="7"/>
  <c r="T916" i="7"/>
  <c r="T917" i="7"/>
  <c r="T918" i="7"/>
  <c r="T919" i="7"/>
  <c r="T920" i="7"/>
  <c r="T921" i="7"/>
  <c r="T922" i="7"/>
  <c r="T923" i="7"/>
  <c r="T924" i="7"/>
  <c r="T925" i="7"/>
  <c r="T926" i="7"/>
  <c r="T927" i="7"/>
  <c r="T928" i="7"/>
  <c r="T929" i="7"/>
  <c r="T930" i="7"/>
  <c r="T931" i="7"/>
  <c r="T932" i="7"/>
  <c r="T933" i="7"/>
  <c r="T934" i="7"/>
  <c r="T935" i="7"/>
  <c r="T936" i="7"/>
  <c r="T937" i="7"/>
  <c r="T938" i="7"/>
  <c r="T939" i="7"/>
  <c r="T940" i="7"/>
  <c r="T941" i="7"/>
  <c r="T942" i="7"/>
  <c r="T943" i="7"/>
  <c r="T944" i="7"/>
  <c r="T945" i="7"/>
  <c r="T946" i="7"/>
  <c r="T947" i="7"/>
  <c r="T948" i="7"/>
  <c r="T949" i="7"/>
  <c r="T950" i="7"/>
  <c r="T951" i="7"/>
  <c r="T952" i="7"/>
  <c r="T953" i="7"/>
  <c r="T954" i="7"/>
  <c r="T955" i="7"/>
  <c r="T956" i="7"/>
  <c r="T957" i="7"/>
  <c r="T958" i="7"/>
  <c r="T959" i="7"/>
  <c r="T960" i="7"/>
  <c r="T961" i="7"/>
  <c r="T962" i="7"/>
  <c r="T963" i="7"/>
  <c r="T964" i="7"/>
  <c r="T965" i="7"/>
  <c r="T966" i="7"/>
  <c r="T967" i="7"/>
  <c r="T968" i="7"/>
  <c r="T969" i="7"/>
  <c r="T970" i="7"/>
  <c r="T971" i="7"/>
  <c r="T972" i="7"/>
  <c r="T973" i="7"/>
  <c r="T974" i="7"/>
  <c r="T975" i="7"/>
  <c r="T976" i="7"/>
  <c r="T977" i="7"/>
  <c r="T978" i="7"/>
  <c r="T979" i="7"/>
  <c r="T980" i="7"/>
  <c r="T981" i="7"/>
  <c r="T982" i="7"/>
  <c r="T983" i="7"/>
  <c r="T984" i="7"/>
  <c r="T985" i="7"/>
  <c r="T986" i="7"/>
  <c r="T987" i="7"/>
  <c r="T8" i="7"/>
  <c r="T9" i="7"/>
  <c r="T10" i="7"/>
  <c r="T11" i="7"/>
  <c r="T12" i="7"/>
  <c r="T13" i="7"/>
  <c r="T14" i="7"/>
  <c r="T15" i="7"/>
  <c r="T16" i="7"/>
  <c r="T7" i="7"/>
  <c r="A7" i="16"/>
  <c r="E10" i="16"/>
  <c r="F10" i="16"/>
  <c r="E12" i="16"/>
  <c r="F12" i="16"/>
  <c r="E15" i="16"/>
  <c r="F15" i="16"/>
  <c r="E16" i="16"/>
  <c r="F16" i="16"/>
  <c r="E19" i="16"/>
  <c r="F19" i="16"/>
  <c r="E20" i="16"/>
  <c r="F20" i="16"/>
  <c r="E25" i="16"/>
  <c r="F25" i="16"/>
  <c r="E26" i="16"/>
  <c r="F26" i="16"/>
  <c r="E27" i="16"/>
  <c r="F27" i="16"/>
  <c r="E28" i="16"/>
  <c r="F28" i="16"/>
  <c r="E33" i="16"/>
  <c r="F33" i="16"/>
  <c r="E34" i="16"/>
  <c r="F34" i="16"/>
  <c r="E35" i="16"/>
  <c r="F35" i="16"/>
  <c r="E40" i="16"/>
  <c r="F40" i="16"/>
  <c r="E41" i="16"/>
  <c r="F41" i="16"/>
  <c r="E42" i="16"/>
  <c r="F42" i="16"/>
  <c r="E44" i="16"/>
  <c r="F44" i="16"/>
  <c r="E45" i="16"/>
  <c r="F45" i="16"/>
  <c r="E47" i="16"/>
  <c r="F47" i="16"/>
  <c r="E48" i="16"/>
  <c r="F48" i="16"/>
  <c r="E49" i="16"/>
  <c r="F49" i="16"/>
  <c r="E50" i="16"/>
  <c r="F50" i="16"/>
  <c r="E53" i="16"/>
  <c r="F53" i="16"/>
  <c r="E55" i="16"/>
  <c r="F55" i="16"/>
  <c r="E56" i="16"/>
  <c r="F56" i="16"/>
  <c r="E57" i="16"/>
  <c r="F57" i="16"/>
  <c r="E58" i="16"/>
  <c r="F58" i="16"/>
  <c r="E59" i="16"/>
  <c r="F59" i="16"/>
  <c r="E63" i="16"/>
  <c r="F63" i="16"/>
  <c r="E64" i="16"/>
  <c r="F64" i="16"/>
  <c r="E65" i="16"/>
  <c r="F65" i="16"/>
  <c r="E66" i="16"/>
  <c r="F66" i="16"/>
  <c r="E71" i="16"/>
  <c r="F71" i="16"/>
  <c r="E72" i="16"/>
  <c r="F72" i="16"/>
  <c r="E73" i="16"/>
  <c r="F73" i="16"/>
  <c r="E74" i="16"/>
  <c r="F74" i="16"/>
  <c r="A75" i="16"/>
  <c r="E76" i="16"/>
  <c r="F76" i="16"/>
  <c r="E77" i="16"/>
  <c r="F77" i="16"/>
  <c r="E79" i="16"/>
  <c r="F79" i="16"/>
  <c r="A80" i="16"/>
  <c r="E81" i="16"/>
  <c r="F81" i="16"/>
  <c r="E82" i="16"/>
  <c r="F82" i="16"/>
  <c r="E84" i="16"/>
  <c r="F84" i="16"/>
  <c r="E85" i="16"/>
  <c r="F85" i="16"/>
  <c r="E87" i="16"/>
  <c r="F87" i="16"/>
  <c r="E89" i="16"/>
  <c r="F89" i="16"/>
  <c r="E90" i="16"/>
  <c r="F90" i="16"/>
  <c r="E91" i="16"/>
  <c r="F91" i="16"/>
  <c r="A92" i="16"/>
  <c r="E93" i="16"/>
  <c r="F93" i="16"/>
  <c r="E94" i="16"/>
  <c r="F94" i="16"/>
  <c r="A95" i="16"/>
  <c r="E96" i="16"/>
  <c r="F96" i="16"/>
  <c r="E97" i="16"/>
  <c r="F97" i="16"/>
  <c r="E2" i="16"/>
  <c r="F2" i="16"/>
  <c r="A52" i="16"/>
  <c r="E52" i="16"/>
  <c r="F52" i="16"/>
  <c r="A44" i="16"/>
  <c r="A32" i="16"/>
  <c r="E32" i="16"/>
  <c r="F32" i="16"/>
  <c r="A24" i="16"/>
  <c r="E24" i="16"/>
  <c r="F24" i="16"/>
  <c r="E95" i="16"/>
  <c r="F95" i="16"/>
  <c r="A87" i="16"/>
  <c r="A83" i="16"/>
  <c r="E83" i="16"/>
  <c r="F83" i="16"/>
  <c r="E75" i="16"/>
  <c r="F75" i="16"/>
  <c r="A67" i="16"/>
  <c r="E67" i="16"/>
  <c r="F67" i="16"/>
  <c r="A51" i="16"/>
  <c r="E51" i="16"/>
  <c r="F51" i="16"/>
  <c r="A43" i="16"/>
  <c r="E43" i="16"/>
  <c r="F43" i="16"/>
  <c r="A39" i="16"/>
  <c r="E39" i="16"/>
  <c r="F39" i="16"/>
  <c r="A31" i="16"/>
  <c r="E31" i="16"/>
  <c r="F31" i="16"/>
  <c r="A23" i="16"/>
  <c r="E23" i="16"/>
  <c r="F23" i="16"/>
  <c r="A11" i="16"/>
  <c r="E11" i="16"/>
  <c r="F11" i="16"/>
  <c r="A3" i="16"/>
  <c r="E3" i="16"/>
  <c r="F3" i="16"/>
  <c r="A88" i="16"/>
  <c r="E88" i="16"/>
  <c r="F88" i="16"/>
  <c r="A68" i="16"/>
  <c r="E68" i="16"/>
  <c r="F68" i="16"/>
  <c r="A60" i="16"/>
  <c r="E60" i="16"/>
  <c r="F60" i="16"/>
  <c r="A8" i="16"/>
  <c r="E8" i="16"/>
  <c r="F8" i="16"/>
  <c r="A86" i="16"/>
  <c r="E86" i="16"/>
  <c r="F86" i="16"/>
  <c r="A78" i="16"/>
  <c r="E78" i="16"/>
  <c r="F78" i="16"/>
  <c r="A70" i="16"/>
  <c r="E70" i="16"/>
  <c r="F70" i="16"/>
  <c r="A62" i="16"/>
  <c r="E62" i="16"/>
  <c r="F62" i="16"/>
  <c r="A54" i="16"/>
  <c r="E54" i="16"/>
  <c r="F54" i="16"/>
  <c r="A46" i="16"/>
  <c r="E46" i="16"/>
  <c r="F46" i="16"/>
  <c r="A38" i="16"/>
  <c r="E38" i="16"/>
  <c r="F38" i="16"/>
  <c r="A30" i="16"/>
  <c r="E30" i="16"/>
  <c r="F30" i="16"/>
  <c r="A22" i="16"/>
  <c r="E22" i="16"/>
  <c r="F22" i="16"/>
  <c r="A18" i="16"/>
  <c r="E18" i="16"/>
  <c r="F18" i="16"/>
  <c r="A14" i="16"/>
  <c r="E14" i="16"/>
  <c r="F14" i="16"/>
  <c r="A6" i="16"/>
  <c r="E6" i="16"/>
  <c r="F6" i="16"/>
  <c r="A36" i="16"/>
  <c r="E36" i="16"/>
  <c r="F36" i="16"/>
  <c r="A4" i="16"/>
  <c r="E4" i="16"/>
  <c r="F4" i="16"/>
  <c r="A69" i="16"/>
  <c r="E69" i="16"/>
  <c r="F69" i="16"/>
  <c r="A61" i="16"/>
  <c r="E61" i="16"/>
  <c r="F61" i="16"/>
  <c r="A37" i="16"/>
  <c r="E37" i="16"/>
  <c r="F37" i="16"/>
  <c r="A29" i="16"/>
  <c r="E29" i="16"/>
  <c r="F29" i="16"/>
  <c r="A21" i="16"/>
  <c r="E21" i="16"/>
  <c r="F21" i="16"/>
  <c r="A17" i="16"/>
  <c r="E17" i="16"/>
  <c r="F17" i="16"/>
  <c r="A13" i="16"/>
  <c r="E13" i="16"/>
  <c r="F13" i="16"/>
  <c r="A9" i="16"/>
  <c r="E9" i="16"/>
  <c r="F9" i="16"/>
  <c r="A5" i="16"/>
  <c r="E5" i="16"/>
  <c r="F5" i="16"/>
  <c r="A97" i="16"/>
  <c r="A93" i="16"/>
  <c r="A89" i="16"/>
  <c r="A85" i="16"/>
  <c r="A81" i="16"/>
  <c r="A77" i="16"/>
  <c r="A73" i="16"/>
  <c r="A65" i="16"/>
  <c r="A57" i="16"/>
  <c r="A53" i="16"/>
  <c r="A49" i="16"/>
  <c r="A45" i="16"/>
  <c r="A41" i="16"/>
  <c r="A33" i="16"/>
  <c r="A25" i="16"/>
  <c r="A84" i="16"/>
  <c r="A76" i="16"/>
  <c r="A72" i="16"/>
  <c r="A64" i="16"/>
  <c r="A56" i="16"/>
  <c r="A48" i="16"/>
  <c r="A40" i="16"/>
  <c r="A28" i="16"/>
  <c r="A20" i="16"/>
  <c r="A16" i="16"/>
  <c r="A12" i="16"/>
  <c r="A79" i="16"/>
  <c r="A71" i="16"/>
  <c r="A63" i="16"/>
  <c r="A59" i="16"/>
  <c r="A55" i="16"/>
  <c r="A47" i="16"/>
  <c r="A35" i="16"/>
  <c r="A27" i="16"/>
  <c r="A19" i="16"/>
  <c r="A15" i="16"/>
  <c r="A2" i="16"/>
  <c r="A94" i="16"/>
  <c r="A90" i="16"/>
  <c r="A82" i="16"/>
  <c r="A74" i="16"/>
  <c r="A66" i="16"/>
  <c r="A58" i="16"/>
  <c r="A50" i="16"/>
  <c r="A42" i="16"/>
  <c r="A34" i="16"/>
  <c r="A26" i="16"/>
  <c r="E7" i="16"/>
  <c r="F7" i="16"/>
  <c r="A10" i="16"/>
  <c r="A91" i="16"/>
  <c r="E92" i="16"/>
  <c r="F92" i="16"/>
  <c r="E80" i="16"/>
  <c r="F80" i="16"/>
  <c r="U102" i="7"/>
  <c r="K102" i="7"/>
  <c r="V102" i="7"/>
  <c r="B6" i="19"/>
  <c r="A96" i="16"/>
  <c r="B1" i="19"/>
  <c r="B2" i="19"/>
  <c r="B3" i="19"/>
  <c r="J4" i="7"/>
  <c r="C18" i="1"/>
  <c r="C19" i="1"/>
  <c r="E1" i="14"/>
  <c r="F2" i="5"/>
  <c r="E2" i="5"/>
  <c r="C2" i="5"/>
  <c r="A2" i="5"/>
  <c r="G2" i="5"/>
  <c r="D2" i="5"/>
  <c r="A2" i="15"/>
  <c r="O2" i="5"/>
  <c r="N2" i="5"/>
  <c r="P2" i="5"/>
  <c r="L2" i="5"/>
  <c r="K2" i="5"/>
  <c r="J2" i="5"/>
  <c r="I2" i="5"/>
  <c r="H2" i="5"/>
  <c r="E2" i="14"/>
  <c r="B2" i="15"/>
  <c r="D2" i="15"/>
  <c r="C2" i="15"/>
  <c r="M2" i="5"/>
  <c r="B2" i="5"/>
  <c r="N7" i="7"/>
  <c r="A3" i="15"/>
  <c r="G3" i="5"/>
  <c r="D3" i="5"/>
  <c r="F3" i="5"/>
  <c r="A3" i="5"/>
  <c r="E3" i="5"/>
  <c r="C3" i="5"/>
  <c r="P3" i="5"/>
  <c r="O3" i="5"/>
  <c r="N3" i="5"/>
  <c r="L3" i="5"/>
  <c r="K3" i="5"/>
  <c r="J3" i="5"/>
  <c r="I3" i="5"/>
  <c r="H3" i="5"/>
  <c r="B3" i="5"/>
  <c r="M3" i="5"/>
  <c r="D3" i="15"/>
  <c r="C3" i="15"/>
  <c r="B3" i="15"/>
  <c r="N8" i="7"/>
  <c r="E3" i="14"/>
  <c r="E4" i="14"/>
  <c r="D4" i="5"/>
  <c r="A4" i="15"/>
  <c r="G4" i="5"/>
  <c r="F4" i="5"/>
  <c r="C4" i="5"/>
  <c r="A4" i="5"/>
  <c r="E4" i="5"/>
  <c r="A5" i="15"/>
  <c r="D5" i="5"/>
  <c r="G5" i="5"/>
  <c r="E5" i="5"/>
  <c r="F5" i="5"/>
  <c r="C5" i="5"/>
  <c r="A5" i="5"/>
  <c r="N5" i="5"/>
  <c r="O5" i="5"/>
  <c r="P5" i="5"/>
  <c r="P4" i="5"/>
  <c r="N4" i="5"/>
  <c r="O4" i="5"/>
  <c r="L5" i="5"/>
  <c r="L4" i="5"/>
  <c r="K5" i="5"/>
  <c r="K4" i="5"/>
  <c r="J5" i="5"/>
  <c r="J4" i="5"/>
  <c r="I5" i="5"/>
  <c r="I4" i="5"/>
  <c r="H5" i="5"/>
  <c r="H4" i="5"/>
  <c r="D4" i="15"/>
  <c r="B4" i="15"/>
  <c r="C4" i="15"/>
  <c r="M4" i="5"/>
  <c r="B4" i="5"/>
  <c r="B5" i="5"/>
  <c r="M5" i="5"/>
  <c r="C5" i="15"/>
  <c r="D5" i="15"/>
  <c r="B5" i="15"/>
  <c r="E5" i="14"/>
  <c r="N9" i="7"/>
  <c r="N10" i="7"/>
  <c r="C6" i="5"/>
  <c r="A6" i="15"/>
  <c r="D6" i="5"/>
  <c r="G6" i="5"/>
  <c r="F6" i="5"/>
  <c r="A6" i="5"/>
  <c r="E6" i="5"/>
  <c r="O6" i="5"/>
  <c r="N6" i="5"/>
  <c r="P6" i="5"/>
  <c r="L6" i="5"/>
  <c r="K6" i="5"/>
  <c r="J6" i="5"/>
  <c r="I6" i="5"/>
  <c r="H6" i="5"/>
  <c r="M6" i="5"/>
  <c r="B6" i="5"/>
  <c r="C6" i="15"/>
  <c r="D6" i="15"/>
  <c r="B6" i="15"/>
  <c r="E6" i="14"/>
  <c r="N11" i="7"/>
  <c r="G7" i="5"/>
  <c r="F7" i="5"/>
  <c r="A7" i="15"/>
  <c r="E7" i="5"/>
  <c r="D7" i="5"/>
  <c r="A7" i="5"/>
  <c r="C7" i="5"/>
  <c r="O7" i="5"/>
  <c r="N7" i="5"/>
  <c r="P7" i="5"/>
  <c r="L7" i="5"/>
  <c r="K7" i="5"/>
  <c r="J7" i="5"/>
  <c r="I7" i="5"/>
  <c r="H7" i="5"/>
  <c r="M7" i="5"/>
  <c r="B7" i="5"/>
  <c r="B7" i="15"/>
  <c r="C7" i="15"/>
  <c r="D7" i="15"/>
  <c r="E7" i="14"/>
  <c r="G8" i="5"/>
  <c r="C8" i="5"/>
  <c r="D8" i="5"/>
  <c r="A8" i="15"/>
  <c r="A8" i="5"/>
  <c r="F8" i="5"/>
  <c r="E8" i="5"/>
  <c r="N8" i="5"/>
  <c r="O8" i="5"/>
  <c r="P8" i="5"/>
  <c r="L8" i="5"/>
  <c r="K8" i="5"/>
  <c r="J8" i="5"/>
  <c r="I8" i="5"/>
  <c r="H8" i="5"/>
  <c r="D8" i="15"/>
  <c r="B8" i="15"/>
  <c r="C8" i="15"/>
  <c r="B8" i="5"/>
  <c r="M8" i="5"/>
  <c r="E8" i="14"/>
  <c r="N13" i="7"/>
  <c r="A9" i="15"/>
  <c r="G9" i="5"/>
  <c r="C9" i="5"/>
  <c r="D9" i="5"/>
  <c r="F9" i="5"/>
  <c r="A9" i="5"/>
  <c r="E9" i="5"/>
  <c r="O9" i="5"/>
  <c r="P9" i="5"/>
  <c r="N9" i="5"/>
  <c r="L9" i="5"/>
  <c r="K9" i="5"/>
  <c r="J9" i="5"/>
  <c r="I9" i="5"/>
  <c r="H9" i="5"/>
  <c r="B9" i="5"/>
  <c r="M9" i="5"/>
  <c r="D9" i="15"/>
  <c r="B9" i="15"/>
  <c r="C9" i="15"/>
  <c r="E9" i="14"/>
  <c r="N14" i="7"/>
  <c r="F10" i="5"/>
  <c r="G10" i="5"/>
  <c r="C10" i="5"/>
  <c r="E10" i="5"/>
  <c r="D10" i="5"/>
  <c r="A10" i="5"/>
  <c r="A10" i="15"/>
  <c r="O10" i="5"/>
  <c r="N10" i="5"/>
  <c r="P10" i="5"/>
  <c r="L10" i="5"/>
  <c r="K10" i="5"/>
  <c r="J10" i="5"/>
  <c r="I10" i="5"/>
  <c r="H10" i="5"/>
  <c r="C10" i="15"/>
  <c r="D10" i="15"/>
  <c r="B10" i="15"/>
  <c r="M10" i="5"/>
  <c r="B10" i="5"/>
  <c r="E10" i="14"/>
  <c r="F11" i="5"/>
  <c r="G11" i="5"/>
  <c r="A11" i="5"/>
  <c r="E11" i="5"/>
  <c r="C11" i="5"/>
  <c r="A11" i="15"/>
  <c r="D11" i="5"/>
  <c r="N11" i="5"/>
  <c r="P11" i="5"/>
  <c r="O11" i="5"/>
  <c r="L11" i="5"/>
  <c r="K11" i="5"/>
  <c r="J11" i="5"/>
  <c r="I11" i="5"/>
  <c r="H11" i="5"/>
  <c r="B11" i="5"/>
  <c r="M11" i="5"/>
  <c r="B11" i="15"/>
  <c r="C11" i="15"/>
  <c r="D11" i="15"/>
  <c r="E11" i="14"/>
  <c r="E12" i="5"/>
  <c r="A12" i="5"/>
  <c r="C12" i="5"/>
  <c r="D12" i="5"/>
  <c r="A12" i="15"/>
  <c r="G12" i="5"/>
  <c r="F12" i="5"/>
  <c r="N12" i="5"/>
  <c r="O12" i="5"/>
  <c r="P12" i="5"/>
  <c r="L12" i="5"/>
  <c r="K12" i="5"/>
  <c r="J12" i="5"/>
  <c r="I12" i="5"/>
  <c r="H12" i="5"/>
  <c r="D12" i="15"/>
  <c r="B12" i="15"/>
  <c r="C12" i="15"/>
  <c r="M12" i="5"/>
  <c r="B12" i="5"/>
  <c r="E12" i="14"/>
  <c r="F13" i="5"/>
  <c r="C13" i="5"/>
  <c r="A13" i="15"/>
  <c r="A13" i="5"/>
  <c r="E13" i="5"/>
  <c r="D13" i="5"/>
  <c r="G13" i="5"/>
  <c r="N13" i="5"/>
  <c r="O13" i="5"/>
  <c r="P13" i="5"/>
  <c r="L13" i="5"/>
  <c r="K13" i="5"/>
  <c r="J13" i="5"/>
  <c r="I13" i="5"/>
  <c r="H13" i="5"/>
  <c r="M13" i="5"/>
  <c r="B13" i="5"/>
  <c r="D13" i="15"/>
  <c r="C13" i="15"/>
  <c r="B13" i="15"/>
  <c r="E13" i="14"/>
  <c r="A14" i="5"/>
  <c r="D14" i="5"/>
  <c r="C14" i="5"/>
  <c r="E14" i="5"/>
  <c r="G14" i="5"/>
  <c r="F14" i="5"/>
  <c r="A14" i="15"/>
  <c r="N14" i="5"/>
  <c r="O14" i="5"/>
  <c r="P14" i="5"/>
  <c r="L14" i="5"/>
  <c r="K14" i="5"/>
  <c r="J14" i="5"/>
  <c r="I14" i="5"/>
  <c r="H14" i="5"/>
  <c r="C14" i="15"/>
  <c r="D14" i="15"/>
  <c r="B14" i="15"/>
  <c r="M14" i="5"/>
  <c r="B14" i="5"/>
  <c r="E14" i="14"/>
  <c r="D15" i="5"/>
  <c r="G15" i="5"/>
  <c r="F15" i="5"/>
  <c r="A15" i="5"/>
  <c r="C15" i="5"/>
  <c r="E15" i="5"/>
  <c r="A15" i="15"/>
  <c r="N15" i="5"/>
  <c r="O15" i="5"/>
  <c r="P15" i="5"/>
  <c r="L15" i="5"/>
  <c r="K15" i="5"/>
  <c r="J15" i="5"/>
  <c r="I15" i="5"/>
  <c r="H15" i="5"/>
  <c r="B15" i="15"/>
  <c r="D15" i="15"/>
  <c r="C15" i="15"/>
  <c r="M15" i="5"/>
  <c r="B15" i="5"/>
  <c r="E15" i="14"/>
  <c r="A16" i="5"/>
  <c r="C16" i="5"/>
  <c r="F16" i="5"/>
  <c r="E16" i="5"/>
  <c r="D16" i="5"/>
  <c r="G16" i="5"/>
  <c r="A16" i="15"/>
  <c r="N16" i="5"/>
  <c r="O16" i="5"/>
  <c r="P16" i="5"/>
  <c r="L16" i="5"/>
  <c r="K16" i="5"/>
  <c r="J16" i="5"/>
  <c r="I16" i="5"/>
  <c r="H16" i="5"/>
  <c r="C16" i="15"/>
  <c r="D16" i="15"/>
  <c r="B16" i="15"/>
  <c r="B16" i="5"/>
  <c r="M16" i="5"/>
  <c r="E16" i="14"/>
  <c r="D17" i="5"/>
  <c r="A17" i="5"/>
  <c r="E17" i="5"/>
  <c r="G17" i="5"/>
  <c r="A17" i="15"/>
  <c r="F17" i="5"/>
  <c r="C17" i="5"/>
  <c r="P17" i="5"/>
  <c r="N17" i="5"/>
  <c r="O17" i="5"/>
  <c r="L17" i="5"/>
  <c r="K17" i="5"/>
  <c r="J17" i="5"/>
  <c r="I17" i="5"/>
  <c r="H17" i="5"/>
  <c r="C17" i="15"/>
  <c r="B17" i="15"/>
  <c r="D17" i="15"/>
  <c r="M17" i="5"/>
  <c r="B17" i="5"/>
  <c r="E17" i="14"/>
  <c r="F18" i="5"/>
  <c r="A18" i="15"/>
  <c r="E18" i="5"/>
  <c r="G18" i="5"/>
  <c r="D18" i="5"/>
  <c r="C18" i="5"/>
  <c r="A18" i="5"/>
  <c r="N18" i="5"/>
  <c r="O18" i="5"/>
  <c r="P18" i="5"/>
  <c r="L18" i="5"/>
  <c r="K18" i="5"/>
  <c r="J18" i="5"/>
  <c r="I18" i="5"/>
  <c r="H18" i="5"/>
  <c r="B18" i="5"/>
  <c r="M18" i="5"/>
  <c r="B18" i="15"/>
  <c r="D18" i="15"/>
  <c r="C18" i="15"/>
  <c r="E18" i="14"/>
  <c r="N23" i="7"/>
  <c r="A19" i="15"/>
  <c r="A19" i="5"/>
  <c r="D19" i="5"/>
  <c r="E19" i="5"/>
  <c r="G19" i="5"/>
  <c r="C19" i="5"/>
  <c r="F19" i="5"/>
  <c r="N19" i="5"/>
  <c r="O19" i="5"/>
  <c r="P19" i="5"/>
  <c r="L19" i="5"/>
  <c r="K19" i="5"/>
  <c r="J19" i="5"/>
  <c r="I19" i="5"/>
  <c r="H19" i="5"/>
  <c r="M19" i="5"/>
  <c r="B19" i="5"/>
  <c r="C19" i="15"/>
  <c r="B19" i="15"/>
  <c r="D19" i="15"/>
  <c r="E19" i="14"/>
  <c r="N24" i="7"/>
  <c r="D20" i="5"/>
  <c r="C20" i="5"/>
  <c r="E20" i="5"/>
  <c r="A20" i="5"/>
  <c r="G20" i="5"/>
  <c r="A20" i="15"/>
  <c r="F20" i="5"/>
  <c r="O20" i="5"/>
  <c r="P20" i="5"/>
  <c r="N20" i="5"/>
  <c r="L20" i="5"/>
  <c r="K20" i="5"/>
  <c r="J20" i="5"/>
  <c r="I20" i="5"/>
  <c r="H20" i="5"/>
  <c r="D20" i="15"/>
  <c r="B20" i="15"/>
  <c r="C20" i="15"/>
  <c r="M20" i="5"/>
  <c r="B20" i="5"/>
  <c r="E20" i="14"/>
  <c r="N25" i="7"/>
  <c r="A21" i="5"/>
  <c r="D21" i="5"/>
  <c r="C21" i="5"/>
  <c r="A21" i="15"/>
  <c r="F21" i="5"/>
  <c r="E21" i="5"/>
  <c r="G21" i="5"/>
  <c r="N21" i="5"/>
  <c r="O21" i="5"/>
  <c r="P21" i="5"/>
  <c r="L21" i="5"/>
  <c r="K21" i="5"/>
  <c r="J21" i="5"/>
  <c r="I21" i="5"/>
  <c r="H21" i="5"/>
  <c r="D21" i="15"/>
  <c r="C21" i="15"/>
  <c r="B21" i="15"/>
  <c r="M21" i="5"/>
  <c r="B21" i="5"/>
  <c r="E21" i="14"/>
  <c r="N26" i="7"/>
  <c r="C22" i="5"/>
  <c r="E22" i="5"/>
  <c r="A22" i="5"/>
  <c r="A22" i="15"/>
  <c r="G22" i="5"/>
  <c r="D22" i="5"/>
  <c r="F22" i="5"/>
  <c r="N22" i="5"/>
  <c r="O22" i="5"/>
  <c r="P22" i="5"/>
  <c r="L22" i="5"/>
  <c r="K22" i="5"/>
  <c r="J22" i="5"/>
  <c r="I22" i="5"/>
  <c r="H22" i="5"/>
  <c r="M22" i="5"/>
  <c r="B22" i="5"/>
  <c r="D22" i="15"/>
  <c r="B22" i="15"/>
  <c r="C22" i="15"/>
  <c r="E22" i="14"/>
  <c r="N27" i="7"/>
  <c r="G23" i="5"/>
  <c r="A23" i="5"/>
  <c r="C23" i="5"/>
  <c r="D23" i="5"/>
  <c r="A23" i="15"/>
  <c r="F23" i="5"/>
  <c r="E23" i="5"/>
  <c r="N23" i="5"/>
  <c r="O23" i="5"/>
  <c r="P23" i="5"/>
  <c r="L23" i="5"/>
  <c r="K23" i="5"/>
  <c r="J23" i="5"/>
  <c r="I23" i="5"/>
  <c r="H23" i="5"/>
  <c r="B23" i="15"/>
  <c r="C23" i="15"/>
  <c r="D23" i="15"/>
  <c r="B23" i="5"/>
  <c r="M23" i="5"/>
  <c r="E23" i="14"/>
  <c r="N28" i="7"/>
  <c r="D24" i="5"/>
  <c r="A24" i="15"/>
  <c r="G24" i="5"/>
  <c r="C24" i="5"/>
  <c r="E24" i="5"/>
  <c r="A24" i="5"/>
  <c r="F24" i="5"/>
  <c r="N24" i="5"/>
  <c r="P24" i="5"/>
  <c r="O24" i="5"/>
  <c r="L24" i="5"/>
  <c r="K24" i="5"/>
  <c r="J24" i="5"/>
  <c r="I24" i="5"/>
  <c r="H24" i="5"/>
  <c r="C24" i="15"/>
  <c r="B24" i="15"/>
  <c r="D24" i="15"/>
  <c r="M24" i="5"/>
  <c r="B24" i="5"/>
  <c r="E24" i="14"/>
  <c r="N29" i="7"/>
  <c r="E25" i="5"/>
  <c r="A25" i="5"/>
  <c r="A25" i="15"/>
  <c r="C25" i="5"/>
  <c r="D25" i="5"/>
  <c r="F25" i="5"/>
  <c r="G25" i="5"/>
  <c r="N25" i="5"/>
  <c r="O25" i="5"/>
  <c r="P25" i="5"/>
  <c r="L25" i="5"/>
  <c r="K25" i="5"/>
  <c r="J25" i="5"/>
  <c r="I25" i="5"/>
  <c r="H25" i="5"/>
  <c r="M25" i="5"/>
  <c r="B25" i="5"/>
  <c r="B25" i="15"/>
  <c r="C25" i="15"/>
  <c r="D25" i="15"/>
  <c r="E25" i="14"/>
  <c r="N30" i="7"/>
  <c r="G26" i="5"/>
  <c r="E26" i="5"/>
  <c r="D26" i="5"/>
  <c r="A26" i="5"/>
  <c r="F26" i="5"/>
  <c r="C26" i="5"/>
  <c r="A26" i="15"/>
  <c r="O26" i="5"/>
  <c r="N26" i="5"/>
  <c r="P26" i="5"/>
  <c r="L26" i="5"/>
  <c r="K26" i="5"/>
  <c r="J26" i="5"/>
  <c r="I26" i="5"/>
  <c r="H26" i="5"/>
  <c r="C26" i="15"/>
  <c r="B26" i="15"/>
  <c r="D26" i="15"/>
  <c r="B26" i="5"/>
  <c r="M26" i="5"/>
  <c r="E26" i="14"/>
  <c r="N31" i="7"/>
  <c r="A27" i="15"/>
  <c r="E27" i="5"/>
  <c r="F27" i="5"/>
  <c r="G27" i="5"/>
  <c r="D27" i="5"/>
  <c r="A27" i="5"/>
  <c r="C27" i="5"/>
  <c r="O27" i="5"/>
  <c r="N27" i="5"/>
  <c r="P27" i="5"/>
  <c r="L27" i="5"/>
  <c r="K27" i="5"/>
  <c r="J27" i="5"/>
  <c r="I27" i="5"/>
  <c r="H27" i="5"/>
  <c r="M27" i="5"/>
  <c r="B27" i="5"/>
  <c r="B27" i="15"/>
  <c r="D27" i="15"/>
  <c r="C27" i="15"/>
  <c r="E27" i="14"/>
  <c r="N32" i="7"/>
  <c r="E28" i="5"/>
  <c r="F28" i="5"/>
  <c r="D28" i="5"/>
  <c r="A28" i="5"/>
  <c r="G28" i="5"/>
  <c r="C28" i="5"/>
  <c r="A28" i="15"/>
  <c r="N28" i="5"/>
  <c r="O28" i="5"/>
  <c r="P28" i="5"/>
  <c r="L28" i="5"/>
  <c r="K28" i="5"/>
  <c r="J28" i="5"/>
  <c r="I28" i="5"/>
  <c r="H28" i="5"/>
  <c r="B28" i="15"/>
  <c r="D28" i="15"/>
  <c r="C28" i="15"/>
  <c r="M28" i="5"/>
  <c r="B28" i="5"/>
  <c r="E28" i="14"/>
  <c r="N33" i="7"/>
  <c r="E29" i="5"/>
  <c r="A29" i="5"/>
  <c r="G29" i="5"/>
  <c r="A29" i="15"/>
  <c r="C29" i="5"/>
  <c r="D29" i="5"/>
  <c r="F29" i="5"/>
  <c r="N29" i="5"/>
  <c r="O29" i="5"/>
  <c r="P29" i="5"/>
  <c r="L29" i="5"/>
  <c r="K29" i="5"/>
  <c r="J29" i="5"/>
  <c r="I29" i="5"/>
  <c r="H29" i="5"/>
  <c r="B29" i="5"/>
  <c r="M29" i="5"/>
  <c r="D29" i="15"/>
  <c r="B29" i="15"/>
  <c r="C29" i="15"/>
  <c r="E29" i="14"/>
  <c r="N34" i="7"/>
  <c r="A30" i="15"/>
  <c r="G30" i="5"/>
  <c r="D30" i="5"/>
  <c r="A30" i="5"/>
  <c r="F30" i="5"/>
  <c r="E30" i="5"/>
  <c r="C30" i="5"/>
  <c r="O30" i="5"/>
  <c r="N30" i="5"/>
  <c r="P30" i="5"/>
  <c r="L30" i="5"/>
  <c r="K30" i="5"/>
  <c r="J30" i="5"/>
  <c r="I30" i="5"/>
  <c r="H30" i="5"/>
  <c r="M30" i="5"/>
  <c r="B30" i="5"/>
  <c r="D30" i="15"/>
  <c r="B30" i="15"/>
  <c r="C30" i="15"/>
  <c r="E30" i="14"/>
  <c r="N35" i="7"/>
  <c r="D31" i="5"/>
  <c r="F31" i="5"/>
  <c r="A31" i="15"/>
  <c r="E31" i="5"/>
  <c r="A31" i="5"/>
  <c r="C31" i="5"/>
  <c r="G31" i="5"/>
  <c r="N31" i="5"/>
  <c r="P31" i="5"/>
  <c r="O31" i="5"/>
  <c r="L31" i="5"/>
  <c r="K31" i="5"/>
  <c r="J31" i="5"/>
  <c r="I31" i="5"/>
  <c r="H31" i="5"/>
  <c r="D31" i="15"/>
  <c r="C31" i="15"/>
  <c r="B31" i="15"/>
  <c r="M31" i="5"/>
  <c r="B31" i="5"/>
  <c r="E31" i="14"/>
  <c r="N36" i="7"/>
  <c r="A32" i="15"/>
  <c r="A32" i="5"/>
  <c r="G32" i="5"/>
  <c r="E32" i="5"/>
  <c r="F32" i="5"/>
  <c r="D32" i="5"/>
  <c r="C32" i="5"/>
  <c r="N32" i="5"/>
  <c r="O32" i="5"/>
  <c r="P32" i="5"/>
  <c r="L32" i="5"/>
  <c r="K32" i="5"/>
  <c r="J32" i="5"/>
  <c r="I32" i="5"/>
  <c r="H32" i="5"/>
  <c r="M32" i="5"/>
  <c r="B32" i="5"/>
  <c r="B32" i="15"/>
  <c r="D32" i="15"/>
  <c r="C32" i="15"/>
  <c r="E32" i="14"/>
  <c r="N37" i="7"/>
  <c r="D33" i="5"/>
  <c r="G33" i="5"/>
  <c r="A33" i="5"/>
  <c r="F33" i="5"/>
  <c r="E33" i="5"/>
  <c r="A33" i="15"/>
  <c r="C33" i="5"/>
  <c r="N33" i="5"/>
  <c r="P33" i="5"/>
  <c r="O33" i="5"/>
  <c r="L33" i="5"/>
  <c r="K33" i="5"/>
  <c r="J33" i="5"/>
  <c r="I33" i="5"/>
  <c r="H33" i="5"/>
  <c r="B33" i="15"/>
  <c r="C33" i="15"/>
  <c r="D33" i="15"/>
  <c r="M33" i="5"/>
  <c r="B33" i="5"/>
  <c r="E33" i="14"/>
  <c r="N38" i="7"/>
  <c r="D34" i="5"/>
  <c r="C34" i="5"/>
  <c r="A34" i="15"/>
  <c r="E34" i="5"/>
  <c r="A34" i="5"/>
  <c r="G34" i="5"/>
  <c r="F34" i="5"/>
  <c r="P34" i="5"/>
  <c r="N34" i="5"/>
  <c r="O34" i="5"/>
  <c r="L34" i="5"/>
  <c r="K34" i="5"/>
  <c r="J34" i="5"/>
  <c r="I34" i="5"/>
  <c r="H34" i="5"/>
  <c r="C34" i="15"/>
  <c r="B34" i="15"/>
  <c r="D34" i="15"/>
  <c r="M34" i="5"/>
  <c r="B34" i="5"/>
  <c r="E34" i="14"/>
  <c r="N39" i="7"/>
  <c r="D35" i="5"/>
  <c r="A35" i="5"/>
  <c r="C35" i="5"/>
  <c r="E35" i="5"/>
  <c r="A35" i="15"/>
  <c r="F35" i="5"/>
  <c r="G35" i="5"/>
  <c r="N35" i="5"/>
  <c r="P35" i="5"/>
  <c r="O35" i="5"/>
  <c r="L35" i="5"/>
  <c r="K35" i="5"/>
  <c r="J35" i="5"/>
  <c r="I35" i="5"/>
  <c r="H35" i="5"/>
  <c r="D35" i="15"/>
  <c r="C35" i="15"/>
  <c r="B35" i="15"/>
  <c r="M35" i="5"/>
  <c r="B35" i="5"/>
  <c r="E35" i="14"/>
  <c r="N40" i="7"/>
  <c r="D36" i="5"/>
  <c r="E36" i="5"/>
  <c r="C36" i="5"/>
  <c r="A36" i="5"/>
  <c r="G36" i="5"/>
  <c r="F36" i="5"/>
  <c r="A36" i="15"/>
  <c r="N36" i="5"/>
  <c r="O36" i="5"/>
  <c r="P36" i="5"/>
  <c r="L36" i="5"/>
  <c r="K36" i="5"/>
  <c r="J36" i="5"/>
  <c r="I36" i="5"/>
  <c r="H36" i="5"/>
  <c r="C36" i="15"/>
  <c r="D36" i="15"/>
  <c r="B36" i="15"/>
  <c r="B36" i="5"/>
  <c r="M36" i="5"/>
  <c r="E36" i="14"/>
  <c r="N41" i="7"/>
  <c r="A37" i="5"/>
  <c r="G37" i="5"/>
  <c r="A37" i="15"/>
  <c r="E37" i="5"/>
  <c r="D37" i="5"/>
  <c r="C37" i="5"/>
  <c r="F37" i="5"/>
  <c r="N37" i="5"/>
  <c r="O37" i="5"/>
  <c r="P37" i="5"/>
  <c r="L37" i="5"/>
  <c r="K37" i="5"/>
  <c r="J37" i="5"/>
  <c r="I37" i="5"/>
  <c r="H37" i="5"/>
  <c r="M37" i="5"/>
  <c r="B37" i="5"/>
  <c r="D37" i="15"/>
  <c r="B37" i="15"/>
  <c r="C37" i="15"/>
  <c r="E37" i="14"/>
  <c r="N42" i="7"/>
  <c r="D38" i="5"/>
  <c r="G38" i="5"/>
  <c r="F38" i="5"/>
  <c r="A38" i="5"/>
  <c r="C38" i="5"/>
  <c r="E38" i="5"/>
  <c r="A38" i="15"/>
  <c r="P38" i="5"/>
  <c r="N38" i="5"/>
  <c r="O38" i="5"/>
  <c r="L38" i="5"/>
  <c r="K38" i="5"/>
  <c r="J38" i="5"/>
  <c r="I38" i="5"/>
  <c r="H38" i="5"/>
  <c r="B38" i="15"/>
  <c r="C38" i="15"/>
  <c r="D38" i="15"/>
  <c r="M38" i="5"/>
  <c r="B38" i="5"/>
  <c r="E38" i="14"/>
  <c r="N43" i="7"/>
  <c r="F39" i="5"/>
  <c r="C39" i="5"/>
  <c r="E39" i="5"/>
  <c r="D39" i="5"/>
  <c r="A39" i="5"/>
  <c r="A39" i="15"/>
  <c r="G39" i="5"/>
  <c r="N39" i="5"/>
  <c r="O39" i="5"/>
  <c r="P39" i="5"/>
  <c r="L39" i="5"/>
  <c r="K39" i="5"/>
  <c r="J39" i="5"/>
  <c r="I39" i="5"/>
  <c r="H39" i="5"/>
  <c r="C39" i="15"/>
  <c r="D39" i="15"/>
  <c r="B39" i="15"/>
  <c r="B39" i="5"/>
  <c r="M39" i="5"/>
  <c r="E39" i="14"/>
  <c r="N44" i="7"/>
  <c r="D40" i="5"/>
  <c r="A40" i="15"/>
  <c r="C40" i="5"/>
  <c r="G40" i="5"/>
  <c r="A40" i="5"/>
  <c r="E40" i="5"/>
  <c r="F40" i="5"/>
  <c r="N40" i="5"/>
  <c r="O40" i="5"/>
  <c r="P40" i="5"/>
  <c r="L40" i="5"/>
  <c r="K40" i="5"/>
  <c r="J40" i="5"/>
  <c r="I40" i="5"/>
  <c r="H40" i="5"/>
  <c r="D40" i="15"/>
  <c r="B40" i="15"/>
  <c r="C40" i="15"/>
  <c r="B40" i="5"/>
  <c r="M40" i="5"/>
  <c r="E40" i="14"/>
  <c r="N45" i="7"/>
  <c r="A41" i="15"/>
  <c r="C41" i="5"/>
  <c r="A41" i="5"/>
  <c r="G41" i="5"/>
  <c r="E41" i="5"/>
  <c r="F41" i="5"/>
  <c r="D41" i="5"/>
  <c r="N41" i="5"/>
  <c r="O41" i="5"/>
  <c r="P41" i="5"/>
  <c r="L41" i="5"/>
  <c r="K41" i="5"/>
  <c r="J41" i="5"/>
  <c r="I41" i="5"/>
  <c r="H41" i="5"/>
  <c r="M41" i="5"/>
  <c r="B41" i="5"/>
  <c r="B41" i="15"/>
  <c r="D41" i="15"/>
  <c r="C41" i="15"/>
  <c r="E41" i="14"/>
  <c r="N46" i="7"/>
  <c r="E42" i="5"/>
  <c r="D42" i="5"/>
  <c r="F42" i="5"/>
  <c r="A42" i="15"/>
  <c r="G42" i="5"/>
  <c r="C42" i="5"/>
  <c r="A42" i="5"/>
  <c r="N42" i="5"/>
  <c r="O42" i="5"/>
  <c r="P42" i="5"/>
  <c r="L42" i="5"/>
  <c r="K42" i="5"/>
  <c r="J42" i="5"/>
  <c r="I42" i="5"/>
  <c r="H42" i="5"/>
  <c r="D42" i="15"/>
  <c r="C42" i="15"/>
  <c r="B42" i="15"/>
  <c r="M42" i="5"/>
  <c r="B42" i="5"/>
  <c r="E42" i="14"/>
  <c r="N47" i="7"/>
  <c r="E43" i="5"/>
  <c r="F43" i="5"/>
  <c r="C43" i="5"/>
  <c r="A43" i="5"/>
  <c r="D43" i="5"/>
  <c r="G43" i="5"/>
  <c r="A43" i="15"/>
  <c r="O43" i="5"/>
  <c r="P43" i="5"/>
  <c r="N43" i="5"/>
  <c r="L43" i="5"/>
  <c r="K43" i="5"/>
  <c r="J43" i="5"/>
  <c r="I43" i="5"/>
  <c r="H43" i="5"/>
  <c r="B43" i="15"/>
  <c r="C43" i="15"/>
  <c r="D43" i="15"/>
  <c r="M43" i="5"/>
  <c r="B43" i="5"/>
  <c r="E43" i="14"/>
  <c r="N48" i="7"/>
  <c r="E44" i="5"/>
  <c r="A44" i="15"/>
  <c r="F44" i="5"/>
  <c r="D44" i="5"/>
  <c r="C44" i="5"/>
  <c r="G44" i="5"/>
  <c r="A44" i="5"/>
  <c r="N44" i="5"/>
  <c r="O44" i="5"/>
  <c r="P44" i="5"/>
  <c r="L44" i="5"/>
  <c r="K44" i="5"/>
  <c r="J44" i="5"/>
  <c r="I44" i="5"/>
  <c r="H44" i="5"/>
  <c r="M44" i="5"/>
  <c r="B44" i="5"/>
  <c r="B44" i="15"/>
  <c r="C44" i="15"/>
  <c r="D44" i="15"/>
  <c r="E44" i="14"/>
  <c r="N49" i="7"/>
  <c r="C45" i="5"/>
  <c r="G45" i="5"/>
  <c r="A45" i="5"/>
  <c r="F45" i="5"/>
  <c r="A45" i="15"/>
  <c r="D45" i="5"/>
  <c r="E45" i="5"/>
  <c r="N45" i="5"/>
  <c r="O45" i="5"/>
  <c r="P45" i="5"/>
  <c r="L45" i="5"/>
  <c r="K45" i="5"/>
  <c r="J45" i="5"/>
  <c r="I45" i="5"/>
  <c r="H45" i="5"/>
  <c r="B45" i="5"/>
  <c r="M45" i="5"/>
  <c r="B45" i="15"/>
  <c r="C45" i="15"/>
  <c r="D45" i="15"/>
  <c r="E45" i="14"/>
  <c r="N50" i="7"/>
  <c r="E46" i="5"/>
  <c r="A46" i="5"/>
  <c r="A46" i="15"/>
  <c r="G46" i="5"/>
  <c r="F46" i="5"/>
  <c r="D46" i="5"/>
  <c r="C46" i="5"/>
  <c r="N46" i="5"/>
  <c r="O46" i="5"/>
  <c r="P46" i="5"/>
  <c r="L46" i="5"/>
  <c r="K46" i="5"/>
  <c r="J46" i="5"/>
  <c r="I46" i="5"/>
  <c r="H46" i="5"/>
  <c r="M46" i="5"/>
  <c r="B46" i="5"/>
  <c r="C46" i="15"/>
  <c r="B46" i="15"/>
  <c r="D46" i="15"/>
  <c r="E46" i="14"/>
  <c r="N51" i="7"/>
  <c r="D47" i="5"/>
  <c r="G47" i="5"/>
  <c r="A47" i="5"/>
  <c r="A47" i="15"/>
  <c r="E47" i="5"/>
  <c r="C47" i="5"/>
  <c r="F47" i="5"/>
  <c r="O47" i="5"/>
  <c r="N47" i="5"/>
  <c r="P47" i="5"/>
  <c r="L47" i="5"/>
  <c r="K47" i="5"/>
  <c r="J47" i="5"/>
  <c r="I47" i="5"/>
  <c r="H47" i="5"/>
  <c r="C47" i="15"/>
  <c r="D47" i="15"/>
  <c r="B47" i="15"/>
  <c r="B47" i="5"/>
  <c r="M47" i="5"/>
  <c r="E47" i="14"/>
  <c r="N52" i="7"/>
  <c r="C48" i="5"/>
  <c r="A48" i="5"/>
  <c r="E48" i="5"/>
  <c r="F48" i="5"/>
  <c r="G48" i="5"/>
  <c r="D48" i="5"/>
  <c r="A48" i="15"/>
  <c r="N48" i="5"/>
  <c r="O48" i="5"/>
  <c r="P48" i="5"/>
  <c r="L48" i="5"/>
  <c r="K48" i="5"/>
  <c r="J48" i="5"/>
  <c r="I48" i="5"/>
  <c r="H48" i="5"/>
  <c r="B48" i="15"/>
  <c r="D48" i="15"/>
  <c r="C48" i="15"/>
  <c r="B48" i="5"/>
  <c r="M48" i="5"/>
  <c r="E48" i="14"/>
  <c r="N53" i="7"/>
  <c r="D49" i="5"/>
  <c r="F49" i="5"/>
  <c r="A49" i="15"/>
  <c r="E49" i="5"/>
  <c r="C49" i="5"/>
  <c r="A49" i="5"/>
  <c r="G49" i="5"/>
  <c r="N49" i="5"/>
  <c r="O49" i="5"/>
  <c r="P49" i="5"/>
  <c r="L49" i="5"/>
  <c r="K49" i="5"/>
  <c r="J49" i="5"/>
  <c r="I49" i="5"/>
  <c r="H49" i="5"/>
  <c r="D49" i="15"/>
  <c r="B49" i="15"/>
  <c r="C49" i="15"/>
  <c r="M49" i="5"/>
  <c r="B49" i="5"/>
  <c r="E49" i="14"/>
  <c r="N54" i="7"/>
  <c r="E50" i="5"/>
  <c r="F50" i="5"/>
  <c r="A50" i="15"/>
  <c r="D50" i="5"/>
  <c r="A50" i="5"/>
  <c r="C50" i="5"/>
  <c r="G50" i="5"/>
  <c r="N50" i="5"/>
  <c r="O50" i="5"/>
  <c r="P50" i="5"/>
  <c r="L50" i="5"/>
  <c r="K50" i="5"/>
  <c r="J50" i="5"/>
  <c r="I50" i="5"/>
  <c r="H50" i="5"/>
  <c r="B50" i="5"/>
  <c r="M50" i="5"/>
  <c r="D50" i="15"/>
  <c r="B50" i="15"/>
  <c r="C50" i="15"/>
  <c r="E50" i="14"/>
  <c r="N55" i="7"/>
  <c r="D51" i="5"/>
  <c r="A51" i="15"/>
  <c r="A51" i="5"/>
  <c r="E51" i="5"/>
  <c r="C51" i="5"/>
  <c r="F51" i="5"/>
  <c r="G51" i="5"/>
  <c r="P51" i="5"/>
  <c r="N51" i="5"/>
  <c r="O51" i="5"/>
  <c r="L51" i="5"/>
  <c r="K51" i="5"/>
  <c r="J51" i="5"/>
  <c r="I51" i="5"/>
  <c r="H51" i="5"/>
  <c r="C51" i="15"/>
  <c r="B51" i="15"/>
  <c r="D51" i="15"/>
  <c r="B51" i="5"/>
  <c r="M51" i="5"/>
  <c r="E51" i="14"/>
  <c r="N56" i="7"/>
  <c r="D52" i="5"/>
  <c r="G52" i="5"/>
  <c r="A52" i="5"/>
  <c r="A52" i="15"/>
  <c r="F52" i="5"/>
  <c r="C52" i="5"/>
  <c r="E52" i="5"/>
  <c r="P52" i="5"/>
  <c r="N52" i="5"/>
  <c r="O52" i="5"/>
  <c r="L52" i="5"/>
  <c r="K52" i="5"/>
  <c r="J52" i="5"/>
  <c r="I52" i="5"/>
  <c r="H52" i="5"/>
  <c r="B52" i="15"/>
  <c r="D52" i="15"/>
  <c r="C52" i="15"/>
  <c r="M52" i="5"/>
  <c r="B52" i="5"/>
  <c r="E52" i="14"/>
  <c r="N57" i="7"/>
  <c r="D53" i="5"/>
  <c r="A53" i="15"/>
  <c r="C53" i="5"/>
  <c r="G53" i="5"/>
  <c r="A53" i="5"/>
  <c r="F53" i="5"/>
  <c r="E53" i="5"/>
  <c r="O53" i="5"/>
  <c r="N53" i="5"/>
  <c r="P53" i="5"/>
  <c r="L53" i="5"/>
  <c r="K53" i="5"/>
  <c r="J53" i="5"/>
  <c r="I53" i="5"/>
  <c r="H53" i="5"/>
  <c r="B53" i="15"/>
  <c r="C53" i="15"/>
  <c r="D53" i="15"/>
  <c r="M53" i="5"/>
  <c r="B53" i="5"/>
  <c r="E53" i="14"/>
  <c r="N58" i="7"/>
  <c r="C54" i="5"/>
  <c r="D54" i="5"/>
  <c r="G54" i="5"/>
  <c r="A54" i="15"/>
  <c r="A54" i="5"/>
  <c r="F54" i="5"/>
  <c r="E54" i="5"/>
  <c r="N54" i="5"/>
  <c r="O54" i="5"/>
  <c r="P54" i="5"/>
  <c r="L54" i="5"/>
  <c r="K54" i="5"/>
  <c r="J54" i="5"/>
  <c r="I54" i="5"/>
  <c r="H54" i="5"/>
  <c r="C54" i="15"/>
  <c r="B54" i="15"/>
  <c r="D54" i="15"/>
  <c r="M54" i="5"/>
  <c r="B54" i="5"/>
  <c r="E54" i="14"/>
  <c r="N59" i="7"/>
  <c r="G55" i="5"/>
  <c r="A55" i="15"/>
  <c r="D55" i="5"/>
  <c r="E55" i="5"/>
  <c r="A55" i="5"/>
  <c r="F55" i="5"/>
  <c r="C55" i="5"/>
  <c r="N55" i="5"/>
  <c r="O55" i="5"/>
  <c r="P55" i="5"/>
  <c r="L55" i="5"/>
  <c r="K55" i="5"/>
  <c r="J55" i="5"/>
  <c r="I55" i="5"/>
  <c r="H55" i="5"/>
  <c r="M55" i="5"/>
  <c r="B55" i="5"/>
  <c r="B55" i="15"/>
  <c r="C55" i="15"/>
  <c r="D55" i="15"/>
  <c r="E55" i="14"/>
  <c r="N60" i="7"/>
  <c r="D56" i="5"/>
  <c r="F56" i="5"/>
  <c r="G56" i="5"/>
  <c r="A56" i="5"/>
  <c r="A56" i="15"/>
  <c r="E56" i="5"/>
  <c r="C56" i="5"/>
  <c r="N56" i="5"/>
  <c r="O56" i="5"/>
  <c r="P56" i="5"/>
  <c r="L56" i="5"/>
  <c r="K56" i="5"/>
  <c r="J56" i="5"/>
  <c r="I56" i="5"/>
  <c r="H56" i="5"/>
  <c r="C56" i="15"/>
  <c r="D56" i="15"/>
  <c r="B56" i="15"/>
  <c r="M56" i="5"/>
  <c r="B56" i="5"/>
  <c r="E56" i="14"/>
  <c r="N61" i="7"/>
  <c r="A57" i="15"/>
  <c r="D57" i="5"/>
  <c r="G57" i="5"/>
  <c r="C57" i="5"/>
  <c r="E57" i="5"/>
  <c r="F57" i="5"/>
  <c r="A57" i="5"/>
  <c r="O57" i="5"/>
  <c r="N57" i="5"/>
  <c r="P57" i="5"/>
  <c r="L57" i="5"/>
  <c r="K57" i="5"/>
  <c r="J57" i="5"/>
  <c r="I57" i="5"/>
  <c r="H57" i="5"/>
  <c r="B57" i="5"/>
  <c r="M57" i="5"/>
  <c r="D57" i="15"/>
  <c r="B57" i="15"/>
  <c r="C57" i="15"/>
  <c r="E57" i="14"/>
  <c r="N62" i="7"/>
  <c r="D58" i="5"/>
  <c r="G58" i="5"/>
  <c r="A58" i="5"/>
  <c r="E58" i="5"/>
  <c r="F58" i="5"/>
  <c r="C58" i="5"/>
  <c r="A58" i="15"/>
  <c r="N58" i="5"/>
  <c r="O58" i="5"/>
  <c r="P58" i="5"/>
  <c r="L58" i="5"/>
  <c r="K58" i="5"/>
  <c r="J58" i="5"/>
  <c r="I58" i="5"/>
  <c r="H58" i="5"/>
  <c r="B58" i="15"/>
  <c r="C58" i="15"/>
  <c r="D58" i="15"/>
  <c r="B58" i="5"/>
  <c r="M58" i="5"/>
  <c r="E58" i="14"/>
  <c r="N63" i="7"/>
  <c r="G59" i="5"/>
  <c r="D59" i="5"/>
  <c r="F59" i="5"/>
  <c r="A59" i="5"/>
  <c r="E59" i="5"/>
  <c r="A59" i="15"/>
  <c r="C59" i="5"/>
  <c r="O59" i="5"/>
  <c r="N59" i="5"/>
  <c r="P59" i="5"/>
  <c r="L59" i="5"/>
  <c r="K59" i="5"/>
  <c r="J59" i="5"/>
  <c r="I59" i="5"/>
  <c r="H59" i="5"/>
  <c r="D59" i="15"/>
  <c r="B59" i="15"/>
  <c r="C59" i="15"/>
  <c r="M59" i="5"/>
  <c r="B59" i="5"/>
  <c r="E59" i="14"/>
  <c r="N64" i="7"/>
  <c r="D60" i="5"/>
  <c r="E60" i="5"/>
  <c r="F60" i="5"/>
  <c r="A60" i="5"/>
  <c r="A60" i="15"/>
  <c r="C60" i="5"/>
  <c r="G60" i="5"/>
  <c r="N60" i="5"/>
  <c r="O60" i="5"/>
  <c r="P60" i="5"/>
  <c r="L60" i="5"/>
  <c r="K60" i="5"/>
  <c r="J60" i="5"/>
  <c r="I60" i="5"/>
  <c r="H60" i="5"/>
  <c r="B60" i="15"/>
  <c r="C60" i="15"/>
  <c r="D60" i="15"/>
  <c r="M60" i="5"/>
  <c r="B60" i="5"/>
  <c r="E60" i="14"/>
  <c r="N65" i="7"/>
  <c r="A61" i="5"/>
  <c r="G61" i="5"/>
  <c r="A61" i="15"/>
  <c r="D61" i="5"/>
  <c r="C61" i="5"/>
  <c r="E61" i="5"/>
  <c r="F61" i="5"/>
  <c r="N61" i="5"/>
  <c r="O61" i="5"/>
  <c r="P61" i="5"/>
  <c r="L61" i="5"/>
  <c r="K61" i="5"/>
  <c r="J61" i="5"/>
  <c r="I61" i="5"/>
  <c r="H61" i="5"/>
  <c r="M61" i="5"/>
  <c r="B61" i="5"/>
  <c r="D61" i="15"/>
  <c r="C61" i="15"/>
  <c r="B61" i="15"/>
  <c r="E61" i="14"/>
  <c r="N66" i="7"/>
  <c r="D62" i="5"/>
  <c r="E62" i="5"/>
  <c r="G62" i="5"/>
  <c r="F62" i="5"/>
  <c r="A62" i="15"/>
  <c r="A62" i="5"/>
  <c r="C62" i="5"/>
  <c r="N62" i="5"/>
  <c r="P62" i="5"/>
  <c r="O62" i="5"/>
  <c r="L62" i="5"/>
  <c r="K62" i="5"/>
  <c r="J62" i="5"/>
  <c r="I62" i="5"/>
  <c r="H62" i="5"/>
  <c r="D62" i="15"/>
  <c r="C62" i="15"/>
  <c r="B62" i="15"/>
  <c r="B62" i="5"/>
  <c r="M62" i="5"/>
  <c r="E62" i="14"/>
  <c r="N67" i="7"/>
  <c r="D63" i="5"/>
  <c r="F63" i="5"/>
  <c r="A63" i="5"/>
  <c r="C63" i="5"/>
  <c r="E63" i="5"/>
  <c r="A63" i="15"/>
  <c r="G63" i="5"/>
  <c r="N63" i="5"/>
  <c r="P63" i="5"/>
  <c r="O63" i="5"/>
  <c r="L63" i="5"/>
  <c r="K63" i="5"/>
  <c r="J63" i="5"/>
  <c r="I63" i="5"/>
  <c r="H63" i="5"/>
  <c r="B63" i="15"/>
  <c r="C63" i="15"/>
  <c r="D63" i="15"/>
  <c r="B63" i="5"/>
  <c r="M63" i="5"/>
  <c r="E63" i="14"/>
  <c r="N68" i="7"/>
  <c r="D64" i="5"/>
  <c r="F64" i="5"/>
  <c r="C64" i="5"/>
  <c r="A64" i="15"/>
  <c r="A64" i="5"/>
  <c r="E64" i="5"/>
  <c r="G64" i="5"/>
  <c r="N64" i="5"/>
  <c r="O64" i="5"/>
  <c r="P64" i="5"/>
  <c r="L64" i="5"/>
  <c r="K64" i="5"/>
  <c r="J64" i="5"/>
  <c r="I64" i="5"/>
  <c r="H64" i="5"/>
  <c r="D64" i="15"/>
  <c r="B64" i="15"/>
  <c r="C64" i="15"/>
  <c r="B64" i="5"/>
  <c r="M64" i="5"/>
  <c r="E64" i="14"/>
  <c r="N69" i="7"/>
  <c r="D65" i="5"/>
  <c r="G65" i="5"/>
  <c r="F65" i="5"/>
  <c r="C65" i="5"/>
  <c r="A65" i="5"/>
  <c r="E65" i="5"/>
  <c r="A65" i="15"/>
  <c r="P65" i="5"/>
  <c r="N65" i="5"/>
  <c r="O65" i="5"/>
  <c r="L65" i="5"/>
  <c r="K65" i="5"/>
  <c r="J65" i="5"/>
  <c r="I65" i="5"/>
  <c r="H65" i="5"/>
  <c r="B65" i="15"/>
  <c r="D65" i="15"/>
  <c r="C65" i="15"/>
  <c r="B65" i="5"/>
  <c r="M65" i="5"/>
  <c r="E65" i="14"/>
  <c r="N70" i="7"/>
  <c r="A66" i="5"/>
  <c r="D66" i="5"/>
  <c r="E66" i="5"/>
  <c r="A66" i="15"/>
  <c r="F66" i="5"/>
  <c r="C66" i="5"/>
  <c r="G66" i="5"/>
  <c r="N66" i="5"/>
  <c r="O66" i="5"/>
  <c r="P66" i="5"/>
  <c r="L66" i="5"/>
  <c r="K66" i="5"/>
  <c r="J66" i="5"/>
  <c r="I66" i="5"/>
  <c r="H66" i="5"/>
  <c r="D66" i="15"/>
  <c r="B66" i="15"/>
  <c r="C66" i="15"/>
  <c r="B66" i="5"/>
  <c r="M66" i="5"/>
  <c r="E66" i="14"/>
  <c r="N71" i="7"/>
  <c r="D67" i="5"/>
  <c r="A67" i="15"/>
  <c r="C67" i="5"/>
  <c r="E67" i="5"/>
  <c r="G67" i="5"/>
  <c r="F67" i="5"/>
  <c r="A67" i="5"/>
  <c r="N67" i="5"/>
  <c r="O67" i="5"/>
  <c r="P67" i="5"/>
  <c r="L67" i="5"/>
  <c r="K67" i="5"/>
  <c r="J67" i="5"/>
  <c r="I67" i="5"/>
  <c r="H67" i="5"/>
  <c r="C67" i="15"/>
  <c r="D67" i="15"/>
  <c r="B67" i="15"/>
  <c r="M67" i="5"/>
  <c r="B67" i="5"/>
  <c r="E67" i="14"/>
  <c r="N72" i="7"/>
  <c r="D68" i="5"/>
  <c r="G68" i="5"/>
  <c r="E68" i="5"/>
  <c r="A68" i="15"/>
  <c r="A68" i="5"/>
  <c r="F68" i="5"/>
  <c r="C68" i="5"/>
  <c r="O68" i="5"/>
  <c r="N68" i="5"/>
  <c r="P68" i="5"/>
  <c r="L68" i="5"/>
  <c r="K68" i="5"/>
  <c r="J68" i="5"/>
  <c r="I68" i="5"/>
  <c r="H68" i="5"/>
  <c r="B68" i="15"/>
  <c r="D68" i="15"/>
  <c r="C68" i="15"/>
  <c r="M68" i="5"/>
  <c r="B68" i="5"/>
  <c r="E68" i="14"/>
  <c r="N73" i="7"/>
  <c r="D69" i="5"/>
  <c r="A69" i="5"/>
  <c r="A69" i="15"/>
  <c r="E69" i="5"/>
  <c r="C69" i="5"/>
  <c r="G69" i="5"/>
  <c r="F69" i="5"/>
  <c r="N69" i="5"/>
  <c r="O69" i="5"/>
  <c r="P69" i="5"/>
  <c r="L69" i="5"/>
  <c r="K69" i="5"/>
  <c r="J69" i="5"/>
  <c r="I69" i="5"/>
  <c r="H69" i="5"/>
  <c r="C69" i="15"/>
  <c r="B69" i="15"/>
  <c r="D69" i="15"/>
  <c r="B69" i="5"/>
  <c r="M69" i="5"/>
  <c r="E69" i="14"/>
  <c r="N74" i="7"/>
  <c r="D70" i="5"/>
  <c r="E70" i="5"/>
  <c r="G70" i="5"/>
  <c r="C70" i="5"/>
  <c r="A70" i="15"/>
  <c r="F70" i="5"/>
  <c r="A70" i="5"/>
  <c r="N70" i="5"/>
  <c r="O70" i="5"/>
  <c r="P70" i="5"/>
  <c r="L70" i="5"/>
  <c r="K70" i="5"/>
  <c r="J70" i="5"/>
  <c r="I70" i="5"/>
  <c r="H70" i="5"/>
  <c r="C70" i="15"/>
  <c r="D70" i="15"/>
  <c r="B70" i="15"/>
  <c r="B70" i="5"/>
  <c r="M70" i="5"/>
  <c r="E70" i="14"/>
  <c r="N75" i="7"/>
  <c r="E71" i="5"/>
  <c r="F71" i="5"/>
  <c r="D71" i="5"/>
  <c r="G71" i="5"/>
  <c r="A71" i="5"/>
  <c r="A71" i="15"/>
  <c r="C71" i="5"/>
  <c r="N71" i="5"/>
  <c r="O71" i="5"/>
  <c r="P71" i="5"/>
  <c r="L71" i="5"/>
  <c r="K71" i="5"/>
  <c r="J71" i="5"/>
  <c r="I71" i="5"/>
  <c r="H71" i="5"/>
  <c r="D71" i="15"/>
  <c r="B71" i="15"/>
  <c r="C71" i="15"/>
  <c r="B71" i="5"/>
  <c r="M71" i="5"/>
  <c r="E71" i="14"/>
  <c r="N76" i="7"/>
  <c r="D72" i="5"/>
  <c r="C72" i="5"/>
  <c r="G72" i="5"/>
  <c r="A72" i="5"/>
  <c r="A72" i="15"/>
  <c r="E72" i="5"/>
  <c r="F72" i="5"/>
  <c r="N72" i="5"/>
  <c r="O72" i="5"/>
  <c r="P72" i="5"/>
  <c r="L72" i="5"/>
  <c r="K72" i="5"/>
  <c r="J72" i="5"/>
  <c r="I72" i="5"/>
  <c r="H72" i="5"/>
  <c r="B72" i="15"/>
  <c r="D72" i="15"/>
  <c r="C72" i="15"/>
  <c r="B72" i="5"/>
  <c r="M72" i="5"/>
  <c r="E72" i="14"/>
  <c r="N77" i="7"/>
  <c r="E73" i="5"/>
  <c r="D73" i="5"/>
  <c r="G73" i="5"/>
  <c r="C73" i="5"/>
  <c r="A73" i="5"/>
  <c r="A73" i="15"/>
  <c r="F73" i="5"/>
  <c r="N73" i="5"/>
  <c r="O73" i="5"/>
  <c r="P73" i="5"/>
  <c r="L73" i="5"/>
  <c r="K73" i="5"/>
  <c r="J73" i="5"/>
  <c r="I73" i="5"/>
  <c r="H73" i="5"/>
  <c r="B73" i="15"/>
  <c r="D73" i="15"/>
  <c r="C73" i="15"/>
  <c r="M73" i="5"/>
  <c r="B73" i="5"/>
  <c r="E73" i="14"/>
  <c r="N78" i="7"/>
  <c r="D74" i="5"/>
  <c r="F74" i="5"/>
  <c r="C74" i="5"/>
  <c r="A74" i="15"/>
  <c r="E74" i="5"/>
  <c r="A74" i="5"/>
  <c r="G74" i="5"/>
  <c r="N74" i="5"/>
  <c r="P74" i="5"/>
  <c r="O74" i="5"/>
  <c r="L74" i="5"/>
  <c r="K74" i="5"/>
  <c r="J74" i="5"/>
  <c r="I74" i="5"/>
  <c r="H74" i="5"/>
  <c r="B74" i="15"/>
  <c r="D74" i="15"/>
  <c r="C74" i="15"/>
  <c r="B74" i="5"/>
  <c r="M74" i="5"/>
  <c r="E74" i="14"/>
  <c r="N79" i="7"/>
  <c r="E75" i="5"/>
  <c r="F75" i="5"/>
  <c r="D75" i="5"/>
  <c r="A75" i="15"/>
  <c r="C75" i="5"/>
  <c r="A75" i="5"/>
  <c r="G75" i="5"/>
  <c r="N75" i="5"/>
  <c r="O75" i="5"/>
  <c r="P75" i="5"/>
  <c r="L75" i="5"/>
  <c r="K75" i="5"/>
  <c r="J75" i="5"/>
  <c r="I75" i="5"/>
  <c r="H75" i="5"/>
  <c r="D75" i="15"/>
  <c r="B75" i="15"/>
  <c r="C75" i="15"/>
  <c r="M75" i="5"/>
  <c r="B75" i="5"/>
  <c r="E75" i="14"/>
  <c r="N80" i="7"/>
  <c r="G76" i="5"/>
  <c r="D76" i="5"/>
  <c r="A76" i="15"/>
  <c r="E76" i="5"/>
  <c r="C76" i="5"/>
  <c r="F76" i="5"/>
  <c r="A76" i="5"/>
  <c r="O76" i="5"/>
  <c r="N76" i="5"/>
  <c r="P76" i="5"/>
  <c r="L76" i="5"/>
  <c r="K76" i="5"/>
  <c r="J76" i="5"/>
  <c r="I76" i="5"/>
  <c r="H76" i="5"/>
  <c r="B76" i="15"/>
  <c r="C76" i="15"/>
  <c r="D76" i="15"/>
  <c r="M76" i="5"/>
  <c r="B76" i="5"/>
  <c r="E76" i="14"/>
  <c r="N81" i="7"/>
  <c r="D77" i="5"/>
  <c r="C77" i="5"/>
  <c r="F77" i="5"/>
  <c r="A77" i="5"/>
  <c r="A77" i="15"/>
  <c r="G77" i="5"/>
  <c r="E77" i="5"/>
  <c r="N77" i="5"/>
  <c r="O77" i="5"/>
  <c r="P77" i="5"/>
  <c r="L77" i="5"/>
  <c r="K77" i="5"/>
  <c r="J77" i="5"/>
  <c r="I77" i="5"/>
  <c r="H77" i="5"/>
  <c r="B77" i="15"/>
  <c r="D77" i="15"/>
  <c r="C77" i="15"/>
  <c r="B77" i="5"/>
  <c r="M77" i="5"/>
  <c r="E77" i="14"/>
  <c r="N82" i="7"/>
  <c r="D78" i="5"/>
  <c r="A78" i="5"/>
  <c r="G78" i="5"/>
  <c r="C78" i="5"/>
  <c r="A78" i="15"/>
  <c r="F78" i="5"/>
  <c r="E78" i="5"/>
  <c r="N78" i="5"/>
  <c r="O78" i="5"/>
  <c r="P78" i="5"/>
  <c r="L78" i="5"/>
  <c r="K78" i="5"/>
  <c r="J78" i="5"/>
  <c r="I78" i="5"/>
  <c r="H78" i="5"/>
  <c r="B78" i="15"/>
  <c r="C78" i="15"/>
  <c r="D78" i="15"/>
  <c r="M78" i="5"/>
  <c r="B78" i="5"/>
  <c r="E78" i="14"/>
  <c r="N83" i="7"/>
  <c r="D79" i="5"/>
  <c r="F79" i="5"/>
  <c r="E79" i="5"/>
  <c r="A79" i="15"/>
  <c r="C79" i="5"/>
  <c r="G79" i="5"/>
  <c r="A79" i="5"/>
  <c r="N79" i="5"/>
  <c r="O79" i="5"/>
  <c r="P79" i="5"/>
  <c r="L79" i="5"/>
  <c r="K79" i="5"/>
  <c r="J79" i="5"/>
  <c r="I79" i="5"/>
  <c r="H79" i="5"/>
  <c r="C79" i="15"/>
  <c r="B79" i="15"/>
  <c r="D79" i="15"/>
  <c r="M79" i="5"/>
  <c r="B79" i="5"/>
  <c r="E79" i="14"/>
  <c r="N84" i="7"/>
  <c r="C80" i="5"/>
  <c r="E80" i="5"/>
  <c r="G80" i="5"/>
  <c r="D80" i="5"/>
  <c r="A80" i="5"/>
  <c r="A80" i="15"/>
  <c r="F80" i="5"/>
  <c r="N80" i="5"/>
  <c r="O80" i="5"/>
  <c r="P80" i="5"/>
  <c r="L80" i="5"/>
  <c r="K80" i="5"/>
  <c r="J80" i="5"/>
  <c r="I80" i="5"/>
  <c r="H80" i="5"/>
  <c r="B80" i="15"/>
  <c r="D80" i="15"/>
  <c r="C80" i="15"/>
  <c r="B80" i="5"/>
  <c r="M80" i="5"/>
  <c r="E80" i="14"/>
  <c r="N85" i="7"/>
  <c r="D81" i="5"/>
  <c r="E81" i="5"/>
  <c r="G81" i="5"/>
  <c r="C81" i="5"/>
  <c r="A81" i="5"/>
  <c r="F81" i="5"/>
  <c r="A81" i="15"/>
  <c r="P81" i="5"/>
  <c r="N81" i="5"/>
  <c r="O81" i="5"/>
  <c r="L81" i="5"/>
  <c r="K81" i="5"/>
  <c r="J81" i="5"/>
  <c r="I81" i="5"/>
  <c r="H81" i="5"/>
  <c r="C81" i="15"/>
  <c r="D81" i="15"/>
  <c r="B81" i="15"/>
  <c r="B81" i="5"/>
  <c r="M81" i="5"/>
  <c r="E81" i="14"/>
  <c r="N86" i="7"/>
  <c r="A82" i="5"/>
  <c r="D82" i="5"/>
  <c r="C82" i="5"/>
  <c r="G82" i="5"/>
  <c r="E82" i="5"/>
  <c r="A82" i="15"/>
  <c r="F82" i="5"/>
  <c r="N82" i="5"/>
  <c r="O82" i="5"/>
  <c r="P82" i="5"/>
  <c r="L82" i="5"/>
  <c r="K82" i="5"/>
  <c r="J82" i="5"/>
  <c r="I82" i="5"/>
  <c r="H82" i="5"/>
  <c r="D82" i="15"/>
  <c r="B82" i="15"/>
  <c r="C82" i="15"/>
  <c r="M82" i="5"/>
  <c r="B82" i="5"/>
  <c r="E82" i="14"/>
  <c r="N87" i="7"/>
  <c r="D83" i="5"/>
  <c r="C83" i="5"/>
  <c r="G83" i="5"/>
  <c r="A83" i="15"/>
  <c r="F83" i="5"/>
  <c r="E83" i="5"/>
  <c r="A83" i="5"/>
  <c r="N83" i="5"/>
  <c r="O83" i="5"/>
  <c r="P83" i="5"/>
  <c r="L83" i="5"/>
  <c r="K83" i="5"/>
  <c r="J83" i="5"/>
  <c r="I83" i="5"/>
  <c r="H83" i="5"/>
  <c r="B83" i="15"/>
  <c r="C83" i="15"/>
  <c r="D83" i="15"/>
  <c r="B83" i="5"/>
  <c r="M83" i="5"/>
  <c r="E83" i="14"/>
  <c r="N88" i="7"/>
  <c r="D84" i="5"/>
  <c r="C84" i="5"/>
  <c r="A84" i="15"/>
  <c r="A84" i="5"/>
  <c r="G84" i="5"/>
  <c r="E84" i="5"/>
  <c r="F84" i="5"/>
  <c r="P84" i="5"/>
  <c r="N84" i="5"/>
  <c r="O84" i="5"/>
  <c r="L84" i="5"/>
  <c r="K84" i="5"/>
  <c r="J84" i="5"/>
  <c r="I84" i="5"/>
  <c r="H84" i="5"/>
  <c r="C84" i="15"/>
  <c r="B84" i="15"/>
  <c r="D84" i="15"/>
  <c r="B84" i="5"/>
  <c r="M84" i="5"/>
  <c r="E84" i="14"/>
  <c r="N89" i="7"/>
  <c r="D85" i="5"/>
  <c r="F85" i="5"/>
  <c r="A85" i="5"/>
  <c r="G85" i="5"/>
  <c r="A85" i="15"/>
  <c r="C85" i="5"/>
  <c r="E85" i="5"/>
  <c r="O85" i="5"/>
  <c r="N85" i="5"/>
  <c r="P85" i="5"/>
  <c r="L85" i="5"/>
  <c r="K85" i="5"/>
  <c r="J85" i="5"/>
  <c r="I85" i="5"/>
  <c r="H85" i="5"/>
  <c r="D85" i="15"/>
  <c r="B85" i="15"/>
  <c r="C85" i="15"/>
  <c r="M85" i="5"/>
  <c r="B85" i="5"/>
  <c r="E85" i="14"/>
  <c r="N90" i="7"/>
  <c r="E86" i="5"/>
  <c r="A86" i="15"/>
  <c r="F86" i="5"/>
  <c r="D86" i="5"/>
  <c r="A86" i="5"/>
  <c r="G86" i="5"/>
  <c r="L86" i="5"/>
  <c r="K86" i="5"/>
  <c r="J86" i="5"/>
  <c r="I86" i="5"/>
  <c r="H86" i="5"/>
  <c r="B86" i="5"/>
  <c r="M86" i="5"/>
  <c r="C86" i="15"/>
  <c r="D86" i="15"/>
  <c r="B86" i="15"/>
  <c r="E86" i="14"/>
  <c r="N91" i="7"/>
  <c r="N86" i="5"/>
  <c r="P86" i="5"/>
  <c r="C86" i="5"/>
  <c r="O86" i="5"/>
  <c r="E87" i="5"/>
  <c r="D87" i="5"/>
  <c r="G87" i="5"/>
  <c r="A87" i="5"/>
  <c r="F87" i="5"/>
  <c r="A87" i="15"/>
  <c r="L87" i="5"/>
  <c r="K87" i="5"/>
  <c r="J87" i="5"/>
  <c r="I87" i="5"/>
  <c r="H87" i="5"/>
  <c r="D87" i="15"/>
  <c r="C87" i="15"/>
  <c r="B87" i="15"/>
  <c r="B87" i="5"/>
  <c r="M87" i="5"/>
  <c r="E87" i="14"/>
  <c r="N92" i="7"/>
  <c r="N87" i="5"/>
  <c r="P87" i="5"/>
  <c r="O87" i="5"/>
  <c r="C87" i="5"/>
  <c r="D88" i="5"/>
  <c r="G88" i="5"/>
  <c r="A88" i="5"/>
  <c r="F88" i="5"/>
  <c r="A88" i="15"/>
  <c r="E88" i="5"/>
  <c r="L88" i="5"/>
  <c r="K88" i="5"/>
  <c r="J88" i="5"/>
  <c r="I88" i="5"/>
  <c r="H88" i="5"/>
  <c r="D88" i="15"/>
  <c r="B88" i="15"/>
  <c r="C88" i="15"/>
  <c r="B88" i="5"/>
  <c r="M88" i="5"/>
  <c r="E88" i="14"/>
  <c r="N93" i="7"/>
  <c r="P88" i="5"/>
  <c r="N88" i="5"/>
  <c r="O88" i="5"/>
  <c r="C88" i="5"/>
  <c r="D89" i="5"/>
  <c r="A89" i="5"/>
  <c r="E89" i="5"/>
  <c r="A89" i="15"/>
  <c r="F89" i="5"/>
  <c r="G89" i="5"/>
  <c r="L89" i="5"/>
  <c r="K89" i="5"/>
  <c r="J89" i="5"/>
  <c r="I89" i="5"/>
  <c r="H89" i="5"/>
  <c r="D89" i="15"/>
  <c r="B89" i="15"/>
  <c r="C89" i="15"/>
  <c r="M89" i="5"/>
  <c r="B89" i="5"/>
  <c r="E89" i="14"/>
  <c r="N94" i="7"/>
  <c r="N89" i="5"/>
  <c r="O89" i="5"/>
  <c r="P89" i="5"/>
  <c r="C89" i="5"/>
  <c r="D90" i="5"/>
  <c r="G90" i="5"/>
  <c r="A90" i="5"/>
  <c r="F90" i="5"/>
  <c r="A90" i="15"/>
  <c r="E90" i="5"/>
  <c r="L90" i="5"/>
  <c r="K90" i="5"/>
  <c r="J90" i="5"/>
  <c r="I90" i="5"/>
  <c r="H90" i="5"/>
  <c r="C90" i="15"/>
  <c r="B90" i="15"/>
  <c r="D90" i="15"/>
  <c r="B90" i="5"/>
  <c r="M90" i="5"/>
  <c r="E90" i="14"/>
  <c r="N95" i="7"/>
  <c r="N90" i="5"/>
  <c r="C90" i="5"/>
  <c r="P90" i="5"/>
  <c r="O90" i="5"/>
  <c r="D91" i="5"/>
  <c r="G91" i="5"/>
  <c r="F91" i="5"/>
  <c r="A91" i="15"/>
  <c r="A91" i="5"/>
  <c r="E91" i="5"/>
  <c r="L91" i="5"/>
  <c r="K91" i="5"/>
  <c r="J91" i="5"/>
  <c r="I91" i="5"/>
  <c r="H91" i="5"/>
  <c r="C91" i="15"/>
  <c r="D91" i="15"/>
  <c r="B91" i="15"/>
  <c r="M91" i="5"/>
  <c r="B91" i="5"/>
  <c r="D92" i="14"/>
  <c r="N96" i="7"/>
  <c r="P91" i="5"/>
  <c r="O91" i="5"/>
  <c r="C91" i="5"/>
  <c r="N91" i="5"/>
  <c r="D92" i="5"/>
  <c r="G92" i="5"/>
  <c r="A92" i="5"/>
  <c r="F92" i="5"/>
  <c r="A92" i="15"/>
  <c r="B92" i="15"/>
  <c r="C92" i="15"/>
  <c r="D92" i="15"/>
  <c r="B92" i="5"/>
  <c r="M92" i="5"/>
  <c r="E92" i="14"/>
  <c r="D93" i="14"/>
  <c r="N97" i="7"/>
  <c r="N92" i="5"/>
  <c r="P92" i="5"/>
  <c r="O92" i="5"/>
  <c r="C92" i="5"/>
  <c r="D93" i="5"/>
  <c r="G93" i="5"/>
  <c r="A93" i="5"/>
  <c r="F93" i="5"/>
  <c r="E93" i="5"/>
  <c r="A93" i="15"/>
  <c r="L93" i="5"/>
  <c r="K93" i="5"/>
  <c r="J93" i="5"/>
  <c r="I93" i="5"/>
  <c r="B93" i="15"/>
  <c r="D93" i="15"/>
  <c r="C93" i="15"/>
  <c r="H93" i="5"/>
  <c r="M93" i="5"/>
  <c r="B93" i="5"/>
  <c r="D94" i="14"/>
  <c r="E93" i="14"/>
  <c r="N98" i="7"/>
  <c r="P93" i="5"/>
  <c r="O93" i="5"/>
  <c r="N93" i="5"/>
  <c r="C93" i="5"/>
  <c r="N12" i="7"/>
  <c r="D94" i="5"/>
  <c r="A94" i="5"/>
  <c r="G94" i="5"/>
  <c r="E94" i="5"/>
  <c r="A94" i="15"/>
  <c r="F94" i="5"/>
  <c r="L94" i="5"/>
  <c r="K94" i="5"/>
  <c r="J94" i="5"/>
  <c r="I94" i="5"/>
  <c r="C94" i="15"/>
  <c r="D94" i="15"/>
  <c r="B94" i="15"/>
  <c r="H94" i="5"/>
  <c r="B94" i="5"/>
  <c r="M94" i="5"/>
  <c r="E94" i="14"/>
  <c r="D95" i="14"/>
  <c r="N99" i="7"/>
  <c r="O94" i="5"/>
  <c r="C94" i="5"/>
  <c r="P94" i="5"/>
  <c r="N94" i="5"/>
  <c r="D95" i="5"/>
  <c r="A95" i="15"/>
  <c r="F95" i="5"/>
  <c r="G95" i="5"/>
  <c r="A95" i="5"/>
  <c r="E95" i="5"/>
  <c r="L95" i="5"/>
  <c r="K95" i="5"/>
  <c r="J95" i="5"/>
  <c r="I95" i="5"/>
  <c r="H95" i="5"/>
  <c r="C95" i="15"/>
  <c r="B95" i="15"/>
  <c r="D95" i="15"/>
  <c r="M95" i="5"/>
  <c r="B95" i="5"/>
  <c r="D96" i="14"/>
  <c r="E96" i="14"/>
  <c r="E95" i="14"/>
  <c r="N100" i="7"/>
  <c r="P95" i="5"/>
  <c r="C95" i="5"/>
  <c r="O95" i="5"/>
  <c r="N95" i="5"/>
  <c r="D96" i="5"/>
  <c r="A96" i="15"/>
  <c r="E96" i="5"/>
  <c r="A96" i="5"/>
  <c r="G96" i="5"/>
  <c r="F96" i="5"/>
  <c r="D97" i="5"/>
  <c r="A97" i="15"/>
  <c r="E97" i="5"/>
  <c r="A97" i="5"/>
  <c r="G97" i="5"/>
  <c r="F97" i="5"/>
  <c r="L97" i="5"/>
  <c r="L96" i="5"/>
  <c r="K97" i="5"/>
  <c r="K96" i="5"/>
  <c r="J97" i="5"/>
  <c r="J96" i="5"/>
  <c r="I97" i="5"/>
  <c r="I96" i="5"/>
  <c r="H97" i="5"/>
  <c r="C97" i="15"/>
  <c r="B97" i="15"/>
  <c r="D97" i="15"/>
  <c r="M97" i="5"/>
  <c r="B97" i="5"/>
  <c r="H96" i="5"/>
  <c r="B96" i="15"/>
  <c r="D96" i="15"/>
  <c r="C96" i="15"/>
  <c r="M96" i="5"/>
  <c r="B96" i="5"/>
  <c r="N22" i="7"/>
  <c r="P97" i="5"/>
  <c r="C97" i="5"/>
  <c r="O97" i="5"/>
  <c r="N97" i="5"/>
  <c r="N101" i="7"/>
  <c r="N21" i="7"/>
  <c r="N96" i="5"/>
  <c r="C96" i="5"/>
  <c r="P96" i="5"/>
  <c r="O96" i="5"/>
  <c r="N20" i="7"/>
  <c r="N19" i="7"/>
  <c r="N18" i="7"/>
  <c r="N17" i="7"/>
  <c r="N16" i="7"/>
  <c r="N15" i="7"/>
  <c r="N102" i="7"/>
  <c r="AA2" i="7"/>
</calcChain>
</file>

<file path=xl/sharedStrings.xml><?xml version="1.0" encoding="utf-8"?>
<sst xmlns="http://schemas.openxmlformats.org/spreadsheetml/2006/main" count="1345" uniqueCount="546">
  <si>
    <t>taxon</t>
  </si>
  <si>
    <t>pos</t>
  </si>
  <si>
    <t>registr.code</t>
  </si>
  <si>
    <t>extract ID</t>
  </si>
  <si>
    <t>A-01</t>
  </si>
  <si>
    <t>A-02</t>
  </si>
  <si>
    <t>A-03</t>
  </si>
  <si>
    <t>A-04</t>
  </si>
  <si>
    <t>A-05</t>
  </si>
  <si>
    <t>A-06</t>
  </si>
  <si>
    <t>A-07</t>
  </si>
  <si>
    <t>A-08</t>
  </si>
  <si>
    <t>A-09</t>
  </si>
  <si>
    <t>A-10</t>
  </si>
  <si>
    <t>A-11</t>
  </si>
  <si>
    <t>A-12</t>
  </si>
  <si>
    <t>B-01</t>
  </si>
  <si>
    <t>B-02</t>
  </si>
  <si>
    <t>B-03</t>
  </si>
  <si>
    <t>B-04</t>
  </si>
  <si>
    <t>B-05</t>
  </si>
  <si>
    <t>B-06</t>
  </si>
  <si>
    <t>B-07</t>
  </si>
  <si>
    <t>B-08</t>
  </si>
  <si>
    <t>B-09</t>
  </si>
  <si>
    <t>B-10</t>
  </si>
  <si>
    <t>B-11</t>
  </si>
  <si>
    <t>B-12</t>
  </si>
  <si>
    <t>C-01</t>
  </si>
  <si>
    <t>C-02</t>
  </si>
  <si>
    <t>C-03</t>
  </si>
  <si>
    <t>C-04</t>
  </si>
  <si>
    <t>C-05</t>
  </si>
  <si>
    <t>C-06</t>
  </si>
  <si>
    <t>C-07</t>
  </si>
  <si>
    <t>C-08</t>
  </si>
  <si>
    <t>C-09</t>
  </si>
  <si>
    <t>C-10</t>
  </si>
  <si>
    <t>C-11</t>
  </si>
  <si>
    <t>C-12</t>
  </si>
  <si>
    <t>D-01</t>
  </si>
  <si>
    <t>D-02</t>
  </si>
  <si>
    <t>D-03</t>
  </si>
  <si>
    <t>D-04</t>
  </si>
  <si>
    <t>D-05</t>
  </si>
  <si>
    <t>D-06</t>
  </si>
  <si>
    <t>D-07</t>
  </si>
  <si>
    <t>D-08</t>
  </si>
  <si>
    <t>D-09</t>
  </si>
  <si>
    <t>D-10</t>
  </si>
  <si>
    <t>D-11</t>
  </si>
  <si>
    <t>D-12</t>
  </si>
  <si>
    <t>E-01</t>
  </si>
  <si>
    <t>E-02</t>
  </si>
  <si>
    <t>E-03</t>
  </si>
  <si>
    <t>E-04</t>
  </si>
  <si>
    <t>E-05</t>
  </si>
  <si>
    <t>E-06</t>
  </si>
  <si>
    <t>E-07</t>
  </si>
  <si>
    <t>E-08</t>
  </si>
  <si>
    <t>E-09</t>
  </si>
  <si>
    <t>E-10</t>
  </si>
  <si>
    <t>E-11</t>
  </si>
  <si>
    <t>E-12</t>
  </si>
  <si>
    <t>F-01</t>
  </si>
  <si>
    <t>F-02</t>
  </si>
  <si>
    <t>F-03</t>
  </si>
  <si>
    <t>F-04</t>
  </si>
  <si>
    <t>F-05</t>
  </si>
  <si>
    <t>F-06</t>
  </si>
  <si>
    <t>F-07</t>
  </si>
  <si>
    <t>F-08</t>
  </si>
  <si>
    <t>F-09</t>
  </si>
  <si>
    <t>F-10</t>
  </si>
  <si>
    <t>F-11</t>
  </si>
  <si>
    <t>F-12</t>
  </si>
  <si>
    <t>G-01</t>
  </si>
  <si>
    <t>G-02</t>
  </si>
  <si>
    <t>G-03</t>
  </si>
  <si>
    <t>G-04</t>
  </si>
  <si>
    <t>G-05</t>
  </si>
  <si>
    <t>G-06</t>
  </si>
  <si>
    <t>G-07</t>
  </si>
  <si>
    <t>G-08</t>
  </si>
  <si>
    <t>G-09</t>
  </si>
  <si>
    <t>G-10</t>
  </si>
  <si>
    <t>G-11</t>
  </si>
  <si>
    <t>G-12</t>
  </si>
  <si>
    <t>H-01</t>
  </si>
  <si>
    <t>H-02</t>
  </si>
  <si>
    <t>H-03</t>
  </si>
  <si>
    <t>H-04</t>
  </si>
  <si>
    <t>H-05</t>
  </si>
  <si>
    <t>H-06</t>
  </si>
  <si>
    <t>H-07</t>
  </si>
  <si>
    <t>H-08</t>
  </si>
  <si>
    <t>H-09</t>
  </si>
  <si>
    <t>H-10</t>
  </si>
  <si>
    <t>H-11</t>
  </si>
  <si>
    <t>H-12</t>
  </si>
  <si>
    <t>sample plaat</t>
  </si>
  <si>
    <t>extract pos</t>
  </si>
  <si>
    <t>A: plaat lay-out</t>
  </si>
  <si>
    <t>B: als lijst, per rij</t>
  </si>
  <si>
    <t>C: als lijst, per kolom</t>
  </si>
  <si>
    <t>D: als lijst, per registratiecode</t>
  </si>
  <si>
    <t>non-destruktieve extractie</t>
  </si>
  <si>
    <t>extractie van subsample</t>
  </si>
  <si>
    <t>extractiemethode</t>
  </si>
  <si>
    <t>A01</t>
  </si>
  <si>
    <t>B01</t>
  </si>
  <si>
    <t>C01</t>
  </si>
  <si>
    <t>D01</t>
  </si>
  <si>
    <t>E01</t>
  </si>
  <si>
    <t>F01</t>
  </si>
  <si>
    <t>G01</t>
  </si>
  <si>
    <t>H01</t>
  </si>
  <si>
    <t>A02</t>
  </si>
  <si>
    <t>B02</t>
  </si>
  <si>
    <t>C02</t>
  </si>
  <si>
    <t>D02</t>
  </si>
  <si>
    <t>E02</t>
  </si>
  <si>
    <t>F02</t>
  </si>
  <si>
    <t>G02</t>
  </si>
  <si>
    <t>H02</t>
  </si>
  <si>
    <t>A03</t>
  </si>
  <si>
    <t>B03</t>
  </si>
  <si>
    <t>C03</t>
  </si>
  <si>
    <t>D03</t>
  </si>
  <si>
    <t>E03</t>
  </si>
  <si>
    <t>F03</t>
  </si>
  <si>
    <t>G03</t>
  </si>
  <si>
    <t>H03</t>
  </si>
  <si>
    <t>A04</t>
  </si>
  <si>
    <t>B04</t>
  </si>
  <si>
    <t>C04</t>
  </si>
  <si>
    <t>D04</t>
  </si>
  <si>
    <t>E04</t>
  </si>
  <si>
    <t>F04</t>
  </si>
  <si>
    <t>G04</t>
  </si>
  <si>
    <t>H04</t>
  </si>
  <si>
    <t>A05</t>
  </si>
  <si>
    <t>B05</t>
  </si>
  <si>
    <t>C05</t>
  </si>
  <si>
    <t>D05</t>
  </si>
  <si>
    <t>E05</t>
  </si>
  <si>
    <t>F05</t>
  </si>
  <si>
    <t>G05</t>
  </si>
  <si>
    <t>H05</t>
  </si>
  <si>
    <t>A06</t>
  </si>
  <si>
    <t>B06</t>
  </si>
  <si>
    <t>C06</t>
  </si>
  <si>
    <t>D06</t>
  </si>
  <si>
    <t>E06</t>
  </si>
  <si>
    <t>F06</t>
  </si>
  <si>
    <t>G06</t>
  </si>
  <si>
    <t>H06</t>
  </si>
  <si>
    <t>A07</t>
  </si>
  <si>
    <t>B07</t>
  </si>
  <si>
    <t>C07</t>
  </si>
  <si>
    <t>D07</t>
  </si>
  <si>
    <t>E07</t>
  </si>
  <si>
    <t>F07</t>
  </si>
  <si>
    <t>G07</t>
  </si>
  <si>
    <t>H07</t>
  </si>
  <si>
    <t>A08</t>
  </si>
  <si>
    <t>B08</t>
  </si>
  <si>
    <t>C08</t>
  </si>
  <si>
    <t>D08</t>
  </si>
  <si>
    <t>E08</t>
  </si>
  <si>
    <t>F08</t>
  </si>
  <si>
    <t>G08</t>
  </si>
  <si>
    <t>H08</t>
  </si>
  <si>
    <t>A09</t>
  </si>
  <si>
    <t>B09</t>
  </si>
  <si>
    <t>C09</t>
  </si>
  <si>
    <t>D09</t>
  </si>
  <si>
    <t>E09</t>
  </si>
  <si>
    <t>F09</t>
  </si>
  <si>
    <t>G09</t>
  </si>
  <si>
    <t>H09</t>
  </si>
  <si>
    <t>A10</t>
  </si>
  <si>
    <t>B10</t>
  </si>
  <si>
    <t>C10</t>
  </si>
  <si>
    <t>D10</t>
  </si>
  <si>
    <t>E10</t>
  </si>
  <si>
    <t>F10</t>
  </si>
  <si>
    <t>G10</t>
  </si>
  <si>
    <t>H10</t>
  </si>
  <si>
    <t>A11</t>
  </si>
  <si>
    <t>B11</t>
  </si>
  <si>
    <t>C11</t>
  </si>
  <si>
    <t>D11</t>
  </si>
  <si>
    <t>E11</t>
  </si>
  <si>
    <t>F11</t>
  </si>
  <si>
    <t>G11</t>
  </si>
  <si>
    <t>H11</t>
  </si>
  <si>
    <t>A12</t>
  </si>
  <si>
    <t>B12</t>
  </si>
  <si>
    <t>C12</t>
  </si>
  <si>
    <t>D12</t>
  </si>
  <si>
    <t>E12</t>
  </si>
  <si>
    <t>F12</t>
  </si>
  <si>
    <t>G12</t>
  </si>
  <si>
    <t>H12</t>
  </si>
  <si>
    <t>maak een keuze</t>
  </si>
  <si>
    <t>Naturalis Laboratories</t>
  </si>
  <si>
    <r>
      <rPr>
        <sz val="11"/>
        <color indexed="10"/>
        <rFont val="Arial"/>
        <family val="2"/>
      </rPr>
      <t>IMPORTANT</t>
    </r>
    <r>
      <rPr>
        <sz val="11"/>
        <rFont val="Arial"/>
        <family val="2"/>
      </rPr>
      <t xml:space="preserve"> When exratcs of different projects are stored in the same NCBN plate, please combine in ONE Samplesheet </t>
    </r>
  </si>
  <si>
    <t>field nmbr.</t>
  </si>
  <si>
    <t xml:space="preserve">number of plate positions  used: </t>
  </si>
  <si>
    <t xml:space="preserve">projects included: </t>
  </si>
  <si>
    <t>project nmbr.</t>
  </si>
  <si>
    <t>suffix</t>
  </si>
  <si>
    <t>remarks</t>
  </si>
  <si>
    <t>project</t>
  </si>
  <si>
    <t xml:space="preserve">on (dd-mm-yyyy): </t>
  </si>
  <si>
    <t xml:space="preserve">data entered by: </t>
  </si>
  <si>
    <t>Oscar Vorst</t>
  </si>
  <si>
    <t>The green cells always should be filled out</t>
  </si>
  <si>
    <t>Exracts:</t>
  </si>
  <si>
    <t>The purpose of this form is to:</t>
  </si>
  <si>
    <t xml:space="preserve">  [1] registrate storage position of the DNA extracts</t>
  </si>
  <si>
    <t>NBC.LAB.1</t>
  </si>
  <si>
    <t>RMNH.123456</t>
  </si>
  <si>
    <t>lat</t>
  </si>
  <si>
    <t>long</t>
  </si>
  <si>
    <t>country</t>
  </si>
  <si>
    <t>locality</t>
  </si>
  <si>
    <t>voorbeeld1</t>
  </si>
  <si>
    <t>Carabus Linnaeus, 1758</t>
  </si>
  <si>
    <t>Netherlands</t>
  </si>
  <si>
    <t>Lutjebroek</t>
  </si>
  <si>
    <t>voorbeeld2</t>
  </si>
  <si>
    <t>voorbeeldig_3</t>
  </si>
  <si>
    <t>select</t>
  </si>
  <si>
    <t xml:space="preserve">number of plate positions  selected </t>
  </si>
  <si>
    <t>PROJ_NMBR</t>
  </si>
  <si>
    <t>SEL</t>
  </si>
  <si>
    <t>FIELDNMBR_SUF</t>
  </si>
  <si>
    <t>FIELDNMBR</t>
  </si>
  <si>
    <t>missing data</t>
  </si>
  <si>
    <t>NBC.LAB.3</t>
  </si>
  <si>
    <t>sloot2</t>
  </si>
  <si>
    <t>NBC.LAB.4</t>
  </si>
  <si>
    <t>sloot3</t>
  </si>
  <si>
    <t>NBC.LAB.5</t>
  </si>
  <si>
    <t>sloot</t>
  </si>
  <si>
    <t>reg.nmbr.unique</t>
  </si>
  <si>
    <t>NBC.LAB.7</t>
  </si>
  <si>
    <t>NBC.LAB.8</t>
  </si>
  <si>
    <t>EXTRACT ID</t>
  </si>
  <si>
    <t>NBC.LAB.2</t>
  </si>
  <si>
    <t>NBC.LAB.9</t>
  </si>
  <si>
    <t>NBC.LAB.10</t>
  </si>
  <si>
    <t>NBC.LAB.11</t>
  </si>
  <si>
    <t>NBC.LAB.12</t>
  </si>
  <si>
    <t>NBC.LAB.13</t>
  </si>
  <si>
    <t xml:space="preserve">NCBN plate ID: </t>
  </si>
  <si>
    <t>fieldnmbr-suf unique</t>
  </si>
  <si>
    <t>NBC.LAB.14</t>
  </si>
  <si>
    <t>NBC.LAB.15</t>
  </si>
  <si>
    <t>NBC.LAB.16</t>
  </si>
  <si>
    <t xml:space="preserve">  [3] create exports for import into Geneious, PCR sheets and Dropsense</t>
  </si>
  <si>
    <t>&gt;&gt;</t>
  </si>
  <si>
    <t>OK</t>
  </si>
  <si>
    <t>OK + selected</t>
  </si>
  <si>
    <t>field nmbr</t>
  </si>
  <si>
    <t>Baltic Sea</t>
  </si>
  <si>
    <t>E-bay</t>
  </si>
  <si>
    <t>Netherland Antilles</t>
  </si>
  <si>
    <t>Blauwbaai</t>
  </si>
  <si>
    <t>Working plate:</t>
  </si>
  <si>
    <t>position</t>
  </si>
  <si>
    <t>pos_work</t>
  </si>
  <si>
    <t>plate</t>
  </si>
  <si>
    <t>plate position</t>
  </si>
  <si>
    <t>plate ID</t>
  </si>
  <si>
    <t>source plate ID</t>
  </si>
  <si>
    <t>technician (each project):</t>
  </si>
  <si>
    <t>aktieve projecten</t>
  </si>
  <si>
    <t>NCBN Storage plate:</t>
  </si>
  <si>
    <t xml:space="preserve">Projects selected: </t>
  </si>
  <si>
    <t>OK &amp; PROJ selected</t>
  </si>
  <si>
    <t>PROJ selected</t>
  </si>
  <si>
    <t>source plate position</t>
  </si>
  <si>
    <t xml:space="preserve">  [2] link the DNA extract IDs (e-nmbr) to the physical sample IDs (both the collection registr. nmbr in CRS and the field nmbr).</t>
  </si>
  <si>
    <t>EtOH</t>
  </si>
  <si>
    <t>PhCl</t>
  </si>
  <si>
    <t>A list of suffixes:</t>
  </si>
  <si>
    <t>cDrop Analysis REPORT</t>
  </si>
  <si>
    <t>DropPlate ID</t>
  </si>
  <si>
    <t>DropPlate
Position</t>
  </si>
  <si>
    <t>Sample name</t>
  </si>
  <si>
    <t>Pump</t>
  </si>
  <si>
    <t>A260 Concentration
(ng/ul)</t>
  </si>
  <si>
    <t>A230
(10mm)</t>
  </si>
  <si>
    <t>A260
(10mm)</t>
  </si>
  <si>
    <t>A280
(10mm)</t>
  </si>
  <si>
    <t>Raw A340
(10mm)</t>
  </si>
  <si>
    <t>A260/A230</t>
  </si>
  <si>
    <t>A260/A280</t>
  </si>
  <si>
    <t>A260 Turbidity (10mm)</t>
  </si>
  <si>
    <t>RRSE (%)</t>
  </si>
  <si>
    <t>RMSE</t>
  </si>
  <si>
    <t>Protocol</t>
  </si>
  <si>
    <t>NCBN000002_2018-64_2017-a</t>
  </si>
  <si>
    <t>A1</t>
  </si>
  <si>
    <t>e12001</t>
  </si>
  <si>
    <t>-</t>
  </si>
  <si>
    <t>B1</t>
  </si>
  <si>
    <t>e12003</t>
  </si>
  <si>
    <t>C1</t>
  </si>
  <si>
    <t>e12004</t>
  </si>
  <si>
    <t>D1</t>
  </si>
  <si>
    <t>e12006</t>
  </si>
  <si>
    <t>E1</t>
  </si>
  <si>
    <t>e12007</t>
  </si>
  <si>
    <t>F1</t>
  </si>
  <si>
    <t>e12008</t>
  </si>
  <si>
    <t>G1</t>
  </si>
  <si>
    <t>e12009</t>
  </si>
  <si>
    <t>H1</t>
  </si>
  <si>
    <t>e25929080</t>
  </si>
  <si>
    <t>A2</t>
  </si>
  <si>
    <t>blank_9</t>
  </si>
  <si>
    <t>B2</t>
  </si>
  <si>
    <t>blank_10</t>
  </si>
  <si>
    <t>C2</t>
  </si>
  <si>
    <t>blank_11</t>
  </si>
  <si>
    <t>D2</t>
  </si>
  <si>
    <t>blank_12</t>
  </si>
  <si>
    <t>E2</t>
  </si>
  <si>
    <t>blank_13</t>
  </si>
  <si>
    <t>F2</t>
  </si>
  <si>
    <t>blank_14</t>
  </si>
  <si>
    <t>G2</t>
  </si>
  <si>
    <t>blank_15</t>
  </si>
  <si>
    <t>H2</t>
  </si>
  <si>
    <t>blank_16</t>
  </si>
  <si>
    <t>cDrop Nucleic Acids
(ng/ul DNA equiv.)</t>
  </si>
  <si>
    <t>cDrop dsDNA
(ng/ul)</t>
  </si>
  <si>
    <t>cDrop RNA/nucleotides
(ng/ul)</t>
  </si>
  <si>
    <t>cDrop Protein
(mg/ml)</t>
  </si>
  <si>
    <t>cDrop Thiocyanates
(mM)</t>
  </si>
  <si>
    <t>cDrop EDTA
(mM)</t>
  </si>
  <si>
    <t>Filter/Column-based (25-75 %GC range) (v1)</t>
  </si>
  <si>
    <t>DS_dsDNA</t>
  </si>
  <si>
    <t>DS_260/280</t>
  </si>
  <si>
    <t>DS_RRSE</t>
  </si>
  <si>
    <t>Header row:</t>
  </si>
  <si>
    <t>19001-555</t>
  </si>
  <si>
    <t>NCBN001127</t>
  </si>
  <si>
    <t>collection registr. nmbr.</t>
  </si>
  <si>
    <t>Carabus Linnaeus, 1759</t>
  </si>
  <si>
    <t>RMNH.123457</t>
  </si>
  <si>
    <t>sloot4</t>
  </si>
  <si>
    <t>Carabus Linnaeus, 1760</t>
  </si>
  <si>
    <t>RMNH.123458</t>
  </si>
  <si>
    <t>sloot5</t>
  </si>
  <si>
    <t>sloot6</t>
  </si>
  <si>
    <t>sloot7</t>
  </si>
  <si>
    <t>Carabus Linnaeus, 1761</t>
  </si>
  <si>
    <t>RMNH.123459</t>
  </si>
  <si>
    <t>sloot8</t>
  </si>
  <si>
    <t>sloot9</t>
  </si>
  <si>
    <t>sloot10</t>
  </si>
  <si>
    <t>sloot11</t>
  </si>
  <si>
    <t>NBC.LAB.6</t>
  </si>
  <si>
    <t>sloot12</t>
  </si>
  <si>
    <t>sloot13</t>
  </si>
  <si>
    <t>sloot14</t>
  </si>
  <si>
    <t>sloot15</t>
  </si>
  <si>
    <t>sloot16</t>
  </si>
  <si>
    <t>sloot17</t>
  </si>
  <si>
    <t>sloot18</t>
  </si>
  <si>
    <t>sloot19</t>
  </si>
  <si>
    <t>sloot20</t>
  </si>
  <si>
    <t>sloot21</t>
  </si>
  <si>
    <t>sloot22</t>
  </si>
  <si>
    <t>sloot23</t>
  </si>
  <si>
    <t>sloot24</t>
  </si>
  <si>
    <t>sloot25</t>
  </si>
  <si>
    <t>sloot26</t>
  </si>
  <si>
    <t>sloot27</t>
  </si>
  <si>
    <t>sloot28</t>
  </si>
  <si>
    <t>sloot29</t>
  </si>
  <si>
    <t>sloot30</t>
  </si>
  <si>
    <t>sloot31</t>
  </si>
  <si>
    <t>sloot32</t>
  </si>
  <si>
    <t>sloot33</t>
  </si>
  <si>
    <t>sloot34</t>
  </si>
  <si>
    <t>sloot35</t>
  </si>
  <si>
    <t>sloot36</t>
  </si>
  <si>
    <t>sloot37</t>
  </si>
  <si>
    <t>sloot38</t>
  </si>
  <si>
    <t>sloot39</t>
  </si>
  <si>
    <t>sloot40</t>
  </si>
  <si>
    <t>sloot41</t>
  </si>
  <si>
    <t>sloot42</t>
  </si>
  <si>
    <t>sloot43</t>
  </si>
  <si>
    <t>sloot44</t>
  </si>
  <si>
    <t>sloot45</t>
  </si>
  <si>
    <t>sloot46</t>
  </si>
  <si>
    <t>sloot47</t>
  </si>
  <si>
    <t>sloot48</t>
  </si>
  <si>
    <t>sloot49</t>
  </si>
  <si>
    <t>sloot50</t>
  </si>
  <si>
    <t>sloot51</t>
  </si>
  <si>
    <t>sloot52</t>
  </si>
  <si>
    <t>sloot53</t>
  </si>
  <si>
    <t>sloot54</t>
  </si>
  <si>
    <t>sloot55</t>
  </si>
  <si>
    <t>sloot56</t>
  </si>
  <si>
    <t>sloot57</t>
  </si>
  <si>
    <t>sloot58</t>
  </si>
  <si>
    <t>sloot59</t>
  </si>
  <si>
    <t>sloot60</t>
  </si>
  <si>
    <t>sloot61</t>
  </si>
  <si>
    <t>sloot62</t>
  </si>
  <si>
    <t>sloot63</t>
  </si>
  <si>
    <t>sloot64</t>
  </si>
  <si>
    <t>sloot65</t>
  </si>
  <si>
    <t>sloot66</t>
  </si>
  <si>
    <t>sloot67</t>
  </si>
  <si>
    <t>sloot68</t>
  </si>
  <si>
    <t>sloot69</t>
  </si>
  <si>
    <t>sloot70</t>
  </si>
  <si>
    <t>sloot71</t>
  </si>
  <si>
    <t>sloot72</t>
  </si>
  <si>
    <t>sloot73</t>
  </si>
  <si>
    <t>sloot74</t>
  </si>
  <si>
    <t>sloot75</t>
  </si>
  <si>
    <t>sloot76</t>
  </si>
  <si>
    <t>sloot77</t>
  </si>
  <si>
    <t>sloot78</t>
  </si>
  <si>
    <t>sloot79</t>
  </si>
  <si>
    <t>sloot80</t>
  </si>
  <si>
    <t>sloot81</t>
  </si>
  <si>
    <t>sloot82</t>
  </si>
  <si>
    <t>sloot83</t>
  </si>
  <si>
    <t>sloot84</t>
  </si>
  <si>
    <t>sloot85</t>
  </si>
  <si>
    <t>sloot86</t>
  </si>
  <si>
    <t>sloot87</t>
  </si>
  <si>
    <t>sloot88</t>
  </si>
  <si>
    <t>sloot89</t>
  </si>
  <si>
    <t>sloot90</t>
  </si>
  <si>
    <t>sloot91</t>
  </si>
  <si>
    <t>sloot92</t>
  </si>
  <si>
    <t>NBC.LAB.17</t>
  </si>
  <si>
    <t>NBC.LAB.18</t>
  </si>
  <si>
    <t>NBC.LAB.19</t>
  </si>
  <si>
    <t>NBC.LAB.20</t>
  </si>
  <si>
    <t>NBC.LAB.21</t>
  </si>
  <si>
    <t>NBC.LAB.22</t>
  </si>
  <si>
    <t>NBC.LAB.23</t>
  </si>
  <si>
    <t>NBC.LAB.24</t>
  </si>
  <si>
    <t>NBC.LAB.25</t>
  </si>
  <si>
    <t>NBC.LAB.26</t>
  </si>
  <si>
    <t>NBC.LAB.27</t>
  </si>
  <si>
    <t>NBC.LAB.28</t>
  </si>
  <si>
    <t>NBC.LAB.29</t>
  </si>
  <si>
    <t>NBC.LAB.30</t>
  </si>
  <si>
    <t>NBC.LAB.31</t>
  </si>
  <si>
    <t>NBC.LAB.32</t>
  </si>
  <si>
    <t>NBC.LAB.33</t>
  </si>
  <si>
    <t>NBC.LAB.34</t>
  </si>
  <si>
    <t>NBC.LAB.35</t>
  </si>
  <si>
    <t>NBC.LAB.36</t>
  </si>
  <si>
    <t>NBC.LAB.37</t>
  </si>
  <si>
    <t>NBC.LAB.38</t>
  </si>
  <si>
    <t>NBC.LAB.39</t>
  </si>
  <si>
    <t>NBC.LAB.40</t>
  </si>
  <si>
    <t>NBC.LAB.41</t>
  </si>
  <si>
    <t>NBC.LAB.42</t>
  </si>
  <si>
    <t>NBC.LAB.43</t>
  </si>
  <si>
    <t>NBC.LAB.44</t>
  </si>
  <si>
    <t>NBC.LAB.45</t>
  </si>
  <si>
    <t>NBC.LAB.46</t>
  </si>
  <si>
    <t>NBC.LAB.47</t>
  </si>
  <si>
    <t>NBC.LAB.48</t>
  </si>
  <si>
    <t>NBC.LAB.49</t>
  </si>
  <si>
    <t>NBC.LAB.50</t>
  </si>
  <si>
    <t>NBC.LAB.51</t>
  </si>
  <si>
    <t>NBC.LAB.52</t>
  </si>
  <si>
    <t>NBC.LAB.53</t>
  </si>
  <si>
    <t>NBC.LAB.54</t>
  </si>
  <si>
    <t>NBC.LAB.55</t>
  </si>
  <si>
    <t>NBC.LAB.56</t>
  </si>
  <si>
    <t>NBC.LAB.57</t>
  </si>
  <si>
    <t>NBC.LAB.58</t>
  </si>
  <si>
    <t>NBC.LAB.59</t>
  </si>
  <si>
    <t>NBC.LAB.60</t>
  </si>
  <si>
    <t>NBC.LAB.61</t>
  </si>
  <si>
    <t>NBC.LAB.62</t>
  </si>
  <si>
    <t>NBC.LAB.63</t>
  </si>
  <si>
    <t>NBC.LAB.64</t>
  </si>
  <si>
    <t>NBC.LAB.65</t>
  </si>
  <si>
    <t>NBC.LAB.66</t>
  </si>
  <si>
    <t>NBC.LAB.67</t>
  </si>
  <si>
    <t>NBC.LAB.68</t>
  </si>
  <si>
    <t>NBC.LAB.69</t>
  </si>
  <si>
    <t>NBC.LAB.70</t>
  </si>
  <si>
    <t>NBC.LAB.71</t>
  </si>
  <si>
    <t>NBC.LAB.72</t>
  </si>
  <si>
    <t>NBC.LAB.73</t>
  </si>
  <si>
    <t>NBC.LAB.74</t>
  </si>
  <si>
    <t>NBC.LAB.75</t>
  </si>
  <si>
    <t>NBC.LAB.76</t>
  </si>
  <si>
    <t>NBC.LAB.77</t>
  </si>
  <si>
    <t>NBC.LAB.78</t>
  </si>
  <si>
    <t>NBC.LAB.79</t>
  </si>
  <si>
    <t>NBC.LAB.80</t>
  </si>
  <si>
    <t>NBC.LAB.81</t>
  </si>
  <si>
    <t>NBC.LAB.82</t>
  </si>
  <si>
    <t>NBC.LAB.83</t>
  </si>
  <si>
    <t>NBC.LAB.84</t>
  </si>
  <si>
    <t>NBC.LAB.85</t>
  </si>
  <si>
    <t>NBC.LAB.86</t>
  </si>
  <si>
    <t>NBC.LAB.87</t>
  </si>
  <si>
    <t>NBC.LAB.88</t>
  </si>
  <si>
    <t>NBC.LAB.89</t>
  </si>
  <si>
    <t>NBC.LAB.90</t>
  </si>
  <si>
    <t>NBC.LAB.91</t>
  </si>
  <si>
    <t>filter</t>
  </si>
  <si>
    <t>specimen</t>
  </si>
  <si>
    <t>soil</t>
  </si>
  <si>
    <t>Use a single Samplesheet for each NCBN 96-well extraction plate.</t>
  </si>
  <si>
    <t>registr.nr.CRS</t>
  </si>
  <si>
    <t>fieldnr-suffix</t>
  </si>
  <si>
    <t>NCBN plate (by columns):</t>
  </si>
  <si>
    <t>START position:</t>
  </si>
  <si>
    <t>setoff:</t>
  </si>
  <si>
    <t>opmerking2</t>
  </si>
  <si>
    <t>remark_ss</t>
  </si>
  <si>
    <t>g12</t>
  </si>
  <si>
    <t>qw</t>
  </si>
  <si>
    <t>Drawinweg 2, 2333 CR Leiden</t>
  </si>
  <si>
    <t>https://www.naturalis.nl/en/naturalis-laboratories</t>
  </si>
  <si>
    <t>nbc_laboratories@naturalis.nl</t>
  </si>
  <si>
    <t>Obligatory negative control</t>
  </si>
  <si>
    <t>N.A.</t>
  </si>
  <si>
    <t xml:space="preserve"> </t>
  </si>
  <si>
    <t>YES</t>
  </si>
  <si>
    <t>neg. control</t>
  </si>
  <si>
    <t>NGS2 - Samplesheet NextGenSequensing v0.21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</si>
</sst>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\-mmm\-yyyy;@"/>
  </numFmts>
  <fonts count="18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10"/>
      <name val="Arial"/>
      <family val="2"/>
    </font>
    <font>
      <u/>
      <sz val="10"/>
      <color theme="10"/>
      <name val="Arial"/>
      <family val="2"/>
    </font>
    <font>
      <sz val="14"/>
      <color indexed="30"/>
      <name val="Calibri"/>
      <family val="2"/>
      <scheme val="minor"/>
    </font>
    <font>
      <sz val="11"/>
      <color indexed="30"/>
      <name val="Calibri"/>
      <family val="2"/>
      <scheme val="minor"/>
    </font>
    <font>
      <b/>
      <sz val="10"/>
      <color rgb="FFFF0000"/>
      <name val="Arial"/>
      <family val="2"/>
    </font>
    <font>
      <sz val="10"/>
      <color rgb="FFFF0000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mediumGray">
        <fgColor indexed="42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0080C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80C0"/>
        <bgColor indexed="64"/>
      </patternFill>
    </fill>
    <fill>
      <patternFill patternType="solid">
        <fgColor rgb="FF808040"/>
        <bgColor indexed="64"/>
      </patternFill>
    </fill>
    <fill>
      <patternFill patternType="solid">
        <fgColor rgb="FFFF800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804000"/>
        <bgColor indexed="64"/>
      </patternFill>
    </fill>
    <fill>
      <patternFill patternType="solid">
        <fgColor rgb="FF83B400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3" fillId="0" borderId="0" applyNumberFormat="0" applyFill="0" applyBorder="0" applyAlignment="0" applyProtection="0">
      <alignment vertical="top"/>
      <protection locked="0"/>
    </xf>
  </cellStyleXfs>
  <cellXfs count="157">
    <xf numFmtId="0" fontId="0" fillId="0" borderId="0" xfId="0"/>
    <xf numFmtId="0" fontId="3" fillId="0" borderId="0" xfId="0" applyFont="1" applyAlignment="1" applyProtection="1">
      <alignment horizontal="center"/>
      <protection hidden="1"/>
    </xf>
    <xf numFmtId="0" fontId="3" fillId="2" borderId="0" xfId="0" applyFont="1" applyFill="1" applyProtection="1">
      <protection hidden="1"/>
    </xf>
    <xf numFmtId="0" fontId="6" fillId="0" borderId="0" xfId="0" applyFont="1" applyProtection="1">
      <protection hidden="1"/>
    </xf>
    <xf numFmtId="0" fontId="0" fillId="0" borderId="0" xfId="0" applyAlignment="1" applyProtection="1">
      <alignment horizontal="left"/>
      <protection hidden="1"/>
    </xf>
    <xf numFmtId="0" fontId="0" fillId="0" borderId="0" xfId="0" applyProtection="1">
      <protection hidden="1"/>
    </xf>
    <xf numFmtId="0" fontId="0" fillId="0" borderId="0" xfId="0" applyAlignment="1" applyProtection="1">
      <alignment horizontal="center"/>
      <protection hidden="1"/>
    </xf>
    <xf numFmtId="0" fontId="7" fillId="0" borderId="0" xfId="0" applyFont="1" applyAlignment="1" applyProtection="1">
      <alignment horizontal="left"/>
      <protection hidden="1"/>
    </xf>
    <xf numFmtId="0" fontId="7" fillId="0" borderId="0" xfId="0" applyFont="1" applyProtection="1">
      <protection hidden="1"/>
    </xf>
    <xf numFmtId="0" fontId="7" fillId="0" borderId="0" xfId="0" applyFont="1" applyBorder="1" applyAlignment="1" applyProtection="1">
      <alignment horizontal="right"/>
      <protection hidden="1"/>
    </xf>
    <xf numFmtId="0" fontId="0" fillId="2" borderId="0" xfId="0" applyFill="1" applyProtection="1">
      <protection hidden="1"/>
    </xf>
    <xf numFmtId="0" fontId="7" fillId="2" borderId="0" xfId="0" applyFont="1" applyFill="1" applyAlignment="1" applyProtection="1">
      <alignment horizontal="left"/>
      <protection hidden="1"/>
    </xf>
    <xf numFmtId="0" fontId="7" fillId="2" borderId="0" xfId="0" applyFont="1" applyFill="1" applyProtection="1">
      <protection hidden="1"/>
    </xf>
    <xf numFmtId="0" fontId="0" fillId="3" borderId="0" xfId="0" applyFill="1" applyProtection="1">
      <protection hidden="1"/>
    </xf>
    <xf numFmtId="0" fontId="8" fillId="0" borderId="0" xfId="0" applyFont="1" applyProtection="1">
      <protection hidden="1"/>
    </xf>
    <xf numFmtId="0" fontId="0" fillId="0" borderId="0" xfId="0" applyBorder="1" applyProtection="1">
      <protection hidden="1"/>
    </xf>
    <xf numFmtId="0" fontId="7" fillId="0" borderId="0" xfId="0" applyFont="1" applyBorder="1" applyProtection="1">
      <protection hidden="1"/>
    </xf>
    <xf numFmtId="49" fontId="0" fillId="0" borderId="0" xfId="0" applyNumberFormat="1" applyProtection="1">
      <protection hidden="1"/>
    </xf>
    <xf numFmtId="0" fontId="6" fillId="0" borderId="1" xfId="0" applyFont="1" applyBorder="1" applyProtection="1">
      <protection hidden="1"/>
    </xf>
    <xf numFmtId="0" fontId="3" fillId="2" borderId="0" xfId="0" applyNumberFormat="1" applyFont="1" applyFill="1" applyProtection="1">
      <protection hidden="1"/>
    </xf>
    <xf numFmtId="0" fontId="3" fillId="0" borderId="0" xfId="0" applyNumberFormat="1" applyFont="1" applyProtection="1">
      <protection hidden="1"/>
    </xf>
    <xf numFmtId="0" fontId="0" fillId="0" borderId="0" xfId="0" applyNumberFormat="1" applyProtection="1">
      <protection hidden="1"/>
    </xf>
    <xf numFmtId="0" fontId="6" fillId="0" borderId="1" xfId="0" applyFont="1" applyFill="1" applyBorder="1" applyProtection="1">
      <protection hidden="1"/>
    </xf>
    <xf numFmtId="0" fontId="6" fillId="0" borderId="2" xfId="0" applyFont="1" applyFill="1" applyBorder="1" applyProtection="1">
      <protection hidden="1"/>
    </xf>
    <xf numFmtId="0" fontId="6" fillId="0" borderId="3" xfId="0" applyFont="1" applyFill="1" applyBorder="1" applyProtection="1">
      <protection hidden="1"/>
    </xf>
    <xf numFmtId="0" fontId="8" fillId="0" borderId="0" xfId="0" applyFont="1" applyFill="1" applyProtection="1">
      <protection hidden="1"/>
    </xf>
    <xf numFmtId="0" fontId="10" fillId="0" borderId="0" xfId="0" applyFont="1" applyProtection="1">
      <protection hidden="1"/>
    </xf>
    <xf numFmtId="0" fontId="1" fillId="0" borderId="0" xfId="0" applyFont="1" applyProtection="1">
      <protection hidden="1"/>
    </xf>
    <xf numFmtId="0" fontId="5" fillId="0" borderId="4" xfId="0" applyFont="1" applyBorder="1" applyAlignment="1" applyProtection="1">
      <alignment horizontal="right"/>
      <protection hidden="1"/>
    </xf>
    <xf numFmtId="0" fontId="5" fillId="0" borderId="5" xfId="0" applyFont="1" applyBorder="1" applyAlignment="1" applyProtection="1">
      <alignment horizontal="right"/>
      <protection hidden="1"/>
    </xf>
    <xf numFmtId="0" fontId="5" fillId="0" borderId="6" xfId="0" applyFont="1" applyBorder="1" applyAlignment="1" applyProtection="1">
      <alignment horizontal="right"/>
      <protection hidden="1"/>
    </xf>
    <xf numFmtId="0" fontId="5" fillId="0" borderId="7" xfId="0" applyFont="1" applyBorder="1" applyAlignment="1" applyProtection="1">
      <alignment horizontal="right"/>
      <protection hidden="1"/>
    </xf>
    <xf numFmtId="0" fontId="1" fillId="0" borderId="0" xfId="0" applyFont="1" applyAlignment="1" applyProtection="1">
      <alignment horizontal="left"/>
      <protection hidden="1"/>
    </xf>
    <xf numFmtId="0" fontId="1" fillId="0" borderId="0" xfId="0" applyFont="1"/>
    <xf numFmtId="0" fontId="4" fillId="2" borderId="0" xfId="0" applyFont="1" applyFill="1" applyProtection="1">
      <protection hidden="1"/>
    </xf>
    <xf numFmtId="0" fontId="13" fillId="0" borderId="0" xfId="1" applyAlignment="1" applyProtection="1">
      <protection hidden="1"/>
    </xf>
    <xf numFmtId="49" fontId="5" fillId="4" borderId="5" xfId="0" applyNumberFormat="1" applyFont="1" applyFill="1" applyBorder="1" applyAlignment="1" applyProtection="1">
      <alignment horizontal="center" vertical="center" shrinkToFit="1"/>
      <protection locked="0"/>
    </xf>
    <xf numFmtId="49" fontId="5" fillId="4" borderId="8" xfId="0" applyNumberFormat="1" applyFont="1" applyFill="1" applyBorder="1" applyAlignment="1" applyProtection="1">
      <alignment horizontal="center" vertical="center" shrinkToFit="1"/>
      <protection locked="0"/>
    </xf>
    <xf numFmtId="0" fontId="5" fillId="0" borderId="0" xfId="0" applyFont="1" applyProtection="1">
      <protection hidden="1"/>
    </xf>
    <xf numFmtId="49" fontId="4" fillId="3" borderId="0" xfId="0" applyNumberFormat="1" applyFont="1" applyFill="1" applyAlignment="1" applyProtection="1">
      <alignment horizontal="left"/>
      <protection hidden="1"/>
    </xf>
    <xf numFmtId="0" fontId="4" fillId="3" borderId="0" xfId="0" applyFont="1" applyFill="1" applyAlignment="1" applyProtection="1">
      <alignment horizontal="left"/>
      <protection hidden="1"/>
    </xf>
    <xf numFmtId="0" fontId="5" fillId="0" borderId="0" xfId="0" applyFont="1" applyAlignment="1" applyProtection="1">
      <alignment horizontal="left"/>
      <protection hidden="1"/>
    </xf>
    <xf numFmtId="0" fontId="0" fillId="0" borderId="0" xfId="0" applyNumberFormat="1" applyAlignment="1" applyProtection="1">
      <alignment horizontal="center"/>
      <protection hidden="1"/>
    </xf>
    <xf numFmtId="0" fontId="3" fillId="0" borderId="0" xfId="0" applyNumberFormat="1" applyFont="1" applyAlignment="1" applyProtection="1">
      <alignment horizontal="center"/>
      <protection hidden="1"/>
    </xf>
    <xf numFmtId="0" fontId="5" fillId="0" borderId="9" xfId="0" applyFont="1" applyFill="1" applyBorder="1" applyAlignment="1" applyProtection="1">
      <alignment horizontal="left" vertical="center" shrinkToFit="1"/>
      <protection locked="0"/>
    </xf>
    <xf numFmtId="0" fontId="5" fillId="0" borderId="1" xfId="0" applyFont="1" applyFill="1" applyBorder="1" applyAlignment="1" applyProtection="1">
      <alignment horizontal="left" vertical="center" shrinkToFit="1"/>
      <protection locked="0"/>
    </xf>
    <xf numFmtId="0" fontId="5" fillId="0" borderId="10" xfId="0" applyNumberFormat="1" applyFont="1" applyBorder="1" applyAlignment="1" applyProtection="1">
      <alignment shrinkToFit="1"/>
      <protection hidden="1"/>
    </xf>
    <xf numFmtId="0" fontId="5" fillId="0" borderId="11" xfId="0" applyNumberFormat="1" applyFont="1" applyBorder="1" applyAlignment="1" applyProtection="1">
      <alignment shrinkToFit="1"/>
      <protection hidden="1"/>
    </xf>
    <xf numFmtId="0" fontId="5" fillId="0" borderId="12" xfId="0" applyNumberFormat="1" applyFont="1" applyBorder="1" applyAlignment="1" applyProtection="1">
      <alignment shrinkToFit="1"/>
      <protection hidden="1"/>
    </xf>
    <xf numFmtId="0" fontId="5" fillId="0" borderId="13" xfId="0" applyNumberFormat="1" applyFont="1" applyBorder="1" applyAlignment="1" applyProtection="1">
      <alignment shrinkToFit="1"/>
      <protection hidden="1"/>
    </xf>
    <xf numFmtId="0" fontId="7" fillId="0" borderId="0" xfId="0" applyNumberFormat="1" applyFont="1" applyFill="1" applyBorder="1" applyAlignment="1" applyProtection="1">
      <alignment horizontal="center"/>
      <protection hidden="1"/>
    </xf>
    <xf numFmtId="0" fontId="5" fillId="0" borderId="0" xfId="0" applyFont="1" applyAlignment="1" applyProtection="1">
      <alignment horizontal="center"/>
      <protection hidden="1"/>
    </xf>
    <xf numFmtId="0" fontId="4" fillId="2" borderId="0" xfId="0" applyNumberFormat="1" applyFont="1" applyFill="1" applyAlignment="1" applyProtection="1">
      <alignment horizontal="left"/>
      <protection hidden="1"/>
    </xf>
    <xf numFmtId="0" fontId="5" fillId="0" borderId="0" xfId="0" applyFont="1" applyBorder="1" applyAlignment="1" applyProtection="1">
      <alignment horizontal="right"/>
      <protection hidden="1"/>
    </xf>
    <xf numFmtId="0" fontId="5" fillId="0" borderId="0" xfId="0" applyFont="1" applyBorder="1" applyAlignment="1" applyProtection="1">
      <alignment horizontal="left"/>
      <protection hidden="1"/>
    </xf>
    <xf numFmtId="0" fontId="5" fillId="0" borderId="0" xfId="0" applyFont="1" applyFill="1" applyBorder="1" applyAlignment="1" applyProtection="1">
      <alignment shrinkToFit="1"/>
      <protection locked="0" hidden="1"/>
    </xf>
    <xf numFmtId="0" fontId="5" fillId="0" borderId="0" xfId="0" applyFont="1" applyFill="1" applyBorder="1"/>
    <xf numFmtId="0" fontId="5" fillId="0" borderId="0" xfId="0" applyFont="1" applyFill="1" applyBorder="1" applyAlignment="1" applyProtection="1">
      <alignment horizontal="center"/>
      <protection hidden="1"/>
    </xf>
    <xf numFmtId="0" fontId="5" fillId="0" borderId="8" xfId="0" applyFont="1" applyBorder="1" applyAlignment="1" applyProtection="1">
      <alignment horizontal="right"/>
      <protection hidden="1"/>
    </xf>
    <xf numFmtId="0" fontId="5" fillId="0" borderId="0" xfId="0" applyFont="1" applyFill="1" applyBorder="1" applyProtection="1">
      <protection hidden="1"/>
    </xf>
    <xf numFmtId="0" fontId="5" fillId="4" borderId="14" xfId="0" applyFont="1" applyFill="1" applyBorder="1" applyAlignment="1" applyProtection="1">
      <alignment horizontal="left" vertical="center" shrinkToFit="1"/>
      <protection locked="0"/>
    </xf>
    <xf numFmtId="0" fontId="5" fillId="4" borderId="15" xfId="0" applyFont="1" applyFill="1" applyBorder="1" applyAlignment="1" applyProtection="1">
      <alignment horizontal="left" vertical="center" shrinkToFit="1"/>
      <protection locked="0"/>
    </xf>
    <xf numFmtId="0" fontId="6" fillId="0" borderId="0" xfId="0" applyNumberFormat="1" applyFont="1" applyFill="1" applyBorder="1" applyProtection="1">
      <protection hidden="1"/>
    </xf>
    <xf numFmtId="0" fontId="4" fillId="0" borderId="7" xfId="0" applyFont="1" applyBorder="1" applyProtection="1">
      <protection hidden="1"/>
    </xf>
    <xf numFmtId="49" fontId="4" fillId="0" borderId="16" xfId="0" applyNumberFormat="1" applyFont="1" applyBorder="1" applyProtection="1">
      <protection hidden="1"/>
    </xf>
    <xf numFmtId="0" fontId="4" fillId="0" borderId="17" xfId="0" applyFont="1" applyBorder="1" applyProtection="1">
      <protection hidden="1"/>
    </xf>
    <xf numFmtId="0" fontId="4" fillId="0" borderId="5" xfId="0" applyNumberFormat="1" applyFont="1" applyBorder="1" applyAlignment="1" applyProtection="1">
      <alignment horizontal="center"/>
      <protection hidden="1"/>
    </xf>
    <xf numFmtId="0" fontId="4" fillId="0" borderId="10" xfId="0" applyNumberFormat="1" applyFont="1" applyBorder="1" applyProtection="1">
      <protection hidden="1"/>
    </xf>
    <xf numFmtId="0" fontId="4" fillId="0" borderId="9" xfId="0" applyNumberFormat="1" applyFont="1" applyBorder="1" applyProtection="1">
      <protection hidden="1"/>
    </xf>
    <xf numFmtId="0" fontId="5" fillId="0" borderId="0" xfId="0" applyNumberFormat="1" applyFont="1" applyBorder="1" applyAlignment="1" applyProtection="1">
      <alignment shrinkToFit="1"/>
      <protection hidden="1"/>
    </xf>
    <xf numFmtId="0" fontId="5" fillId="0" borderId="18" xfId="0" applyNumberFormat="1" applyFont="1" applyBorder="1" applyAlignment="1" applyProtection="1">
      <alignment shrinkToFit="1"/>
      <protection hidden="1"/>
    </xf>
    <xf numFmtId="0" fontId="5" fillId="0" borderId="19" xfId="0" applyNumberFormat="1" applyFont="1" applyBorder="1" applyAlignment="1" applyProtection="1">
      <alignment shrinkToFit="1"/>
      <protection hidden="1"/>
    </xf>
    <xf numFmtId="0" fontId="5" fillId="0" borderId="20" xfId="0" applyNumberFormat="1" applyFont="1" applyBorder="1" applyAlignment="1" applyProtection="1">
      <alignment shrinkToFit="1"/>
      <protection hidden="1"/>
    </xf>
    <xf numFmtId="0" fontId="6" fillId="5" borderId="8" xfId="0" applyFont="1" applyFill="1" applyBorder="1" applyProtection="1">
      <protection locked="0"/>
    </xf>
    <xf numFmtId="0" fontId="6" fillId="0" borderId="8" xfId="0" applyFont="1" applyBorder="1" applyProtection="1">
      <protection locked="0"/>
    </xf>
    <xf numFmtId="0" fontId="6" fillId="0" borderId="21" xfId="0" applyFont="1" applyFill="1" applyBorder="1" applyProtection="1">
      <protection locked="0"/>
    </xf>
    <xf numFmtId="0" fontId="6" fillId="0" borderId="8" xfId="0" applyFont="1" applyFill="1" applyBorder="1" applyProtection="1">
      <protection locked="0"/>
    </xf>
    <xf numFmtId="0" fontId="4" fillId="0" borderId="0" xfId="0" applyFont="1" applyAlignment="1" applyProtection="1">
      <alignment horizontal="center"/>
      <protection hidden="1"/>
    </xf>
    <xf numFmtId="0" fontId="6" fillId="6" borderId="7" xfId="0" applyFont="1" applyFill="1" applyBorder="1" applyAlignment="1" applyProtection="1">
      <alignment horizontal="center"/>
      <protection hidden="1"/>
    </xf>
    <xf numFmtId="0" fontId="5" fillId="3" borderId="9" xfId="0" applyFont="1" applyFill="1" applyBorder="1" applyAlignment="1" applyProtection="1">
      <alignment horizontal="left" shrinkToFit="1"/>
      <protection locked="0"/>
    </xf>
    <xf numFmtId="164" fontId="5" fillId="3" borderId="3" xfId="0" applyNumberFormat="1" applyFont="1" applyFill="1" applyBorder="1" applyAlignment="1" applyProtection="1">
      <alignment horizontal="left" shrinkToFit="1"/>
      <protection locked="0"/>
    </xf>
    <xf numFmtId="0" fontId="5" fillId="3" borderId="7" xfId="0" applyFont="1" applyFill="1" applyBorder="1" applyAlignment="1" applyProtection="1">
      <alignment horizontal="center" shrinkToFit="1"/>
      <protection locked="0"/>
    </xf>
    <xf numFmtId="0" fontId="0" fillId="0" borderId="0" xfId="0" applyNumberFormat="1" applyProtection="1">
      <protection locked="0"/>
    </xf>
    <xf numFmtId="0" fontId="0" fillId="0" borderId="0" xfId="0" applyProtection="1">
      <protection locked="0"/>
    </xf>
    <xf numFmtId="0" fontId="1" fillId="7" borderId="0" xfId="0" applyNumberFormat="1" applyFont="1" applyFill="1" applyProtection="1">
      <protection locked="0"/>
    </xf>
    <xf numFmtId="0" fontId="0" fillId="7" borderId="0" xfId="0" applyFill="1" applyProtection="1">
      <protection locked="0"/>
    </xf>
    <xf numFmtId="0" fontId="1" fillId="7" borderId="0" xfId="0" applyFont="1" applyFill="1" applyProtection="1">
      <protection locked="0"/>
    </xf>
    <xf numFmtId="0" fontId="1" fillId="0" borderId="0" xfId="0" applyNumberFormat="1" applyFont="1" applyProtection="1">
      <protection locked="0"/>
    </xf>
    <xf numFmtId="0" fontId="3" fillId="2" borderId="0" xfId="0" applyNumberFormat="1" applyFont="1" applyFill="1" applyAlignment="1" applyProtection="1">
      <alignment horizontal="center"/>
      <protection hidden="1"/>
    </xf>
    <xf numFmtId="0" fontId="4" fillId="0" borderId="9" xfId="0" applyNumberFormat="1" applyFont="1" applyBorder="1" applyAlignment="1" applyProtection="1">
      <alignment horizontal="center"/>
      <protection hidden="1"/>
    </xf>
    <xf numFmtId="0" fontId="5" fillId="0" borderId="9" xfId="0" applyFont="1" applyBorder="1" applyAlignment="1" applyProtection="1">
      <alignment horizontal="center"/>
      <protection hidden="1"/>
    </xf>
    <xf numFmtId="0" fontId="5" fillId="0" borderId="1" xfId="0" applyFont="1" applyBorder="1" applyAlignment="1" applyProtection="1">
      <alignment horizontal="center"/>
      <protection hidden="1"/>
    </xf>
    <xf numFmtId="0" fontId="5" fillId="0" borderId="2" xfId="0" applyFont="1" applyBorder="1" applyAlignment="1" applyProtection="1">
      <alignment horizontal="center"/>
      <protection hidden="1"/>
    </xf>
    <xf numFmtId="0" fontId="5" fillId="0" borderId="3" xfId="0" applyFont="1" applyBorder="1" applyAlignment="1" applyProtection="1">
      <alignment horizontal="center"/>
      <protection hidden="1"/>
    </xf>
    <xf numFmtId="0" fontId="5" fillId="0" borderId="9" xfId="0" applyNumberFormat="1" applyFont="1" applyBorder="1" applyAlignment="1" applyProtection="1">
      <alignment horizontal="center" shrinkToFit="1"/>
      <protection hidden="1"/>
    </xf>
    <xf numFmtId="0" fontId="5" fillId="0" borderId="1" xfId="0" applyNumberFormat="1" applyFont="1" applyBorder="1" applyAlignment="1" applyProtection="1">
      <alignment horizontal="center" shrinkToFit="1"/>
      <protection hidden="1"/>
    </xf>
    <xf numFmtId="0" fontId="5" fillId="0" borderId="3" xfId="0" applyNumberFormat="1" applyFont="1" applyBorder="1" applyAlignment="1" applyProtection="1">
      <alignment horizontal="center" shrinkToFit="1"/>
      <protection hidden="1"/>
    </xf>
    <xf numFmtId="0" fontId="5" fillId="0" borderId="2" xfId="0" applyNumberFormat="1" applyFont="1" applyBorder="1" applyAlignment="1" applyProtection="1">
      <alignment horizontal="center" shrinkToFit="1"/>
      <protection hidden="1"/>
    </xf>
    <xf numFmtId="0" fontId="1" fillId="0" borderId="0" xfId="0" applyFont="1" applyFill="1" applyProtection="1">
      <protection hidden="1"/>
    </xf>
    <xf numFmtId="0" fontId="0" fillId="0" borderId="0" xfId="0" applyFill="1" applyProtection="1">
      <protection hidden="1"/>
    </xf>
    <xf numFmtId="0" fontId="0" fillId="8" borderId="0" xfId="0" applyFill="1" applyProtection="1">
      <protection hidden="1"/>
    </xf>
    <xf numFmtId="0" fontId="0" fillId="9" borderId="0" xfId="0" applyFill="1" applyProtection="1">
      <protection hidden="1"/>
    </xf>
    <xf numFmtId="0" fontId="6" fillId="5" borderId="9" xfId="0" applyFont="1" applyFill="1" applyBorder="1" applyProtection="1">
      <protection locked="0"/>
    </xf>
    <xf numFmtId="0" fontId="6" fillId="5" borderId="1" xfId="0" applyFont="1" applyFill="1" applyBorder="1" applyProtection="1">
      <protection locked="0"/>
    </xf>
    <xf numFmtId="0" fontId="6" fillId="5" borderId="3" xfId="0" applyFont="1" applyFill="1" applyBorder="1" applyProtection="1">
      <protection locked="0"/>
    </xf>
    <xf numFmtId="0" fontId="5" fillId="3" borderId="5" xfId="0" applyFont="1" applyFill="1" applyBorder="1" applyAlignment="1" applyProtection="1">
      <alignment horizontal="center" shrinkToFit="1"/>
      <protection locked="0"/>
    </xf>
    <xf numFmtId="0" fontId="5" fillId="3" borderId="8" xfId="0" applyFont="1" applyFill="1" applyBorder="1" applyAlignment="1" applyProtection="1">
      <alignment horizontal="center" shrinkToFit="1"/>
      <protection locked="0"/>
    </xf>
    <xf numFmtId="0" fontId="5" fillId="3" borderId="6" xfId="0" applyFont="1" applyFill="1" applyBorder="1" applyAlignment="1" applyProtection="1">
      <alignment horizontal="center" shrinkToFit="1"/>
      <protection locked="0"/>
    </xf>
    <xf numFmtId="0" fontId="5" fillId="0" borderId="9" xfId="0" applyFont="1" applyFill="1" applyBorder="1" applyAlignment="1" applyProtection="1">
      <alignment horizontal="left" shrinkToFit="1"/>
      <protection locked="0"/>
    </xf>
    <xf numFmtId="0" fontId="5" fillId="0" borderId="1" xfId="0" applyFont="1" applyFill="1" applyBorder="1" applyAlignment="1" applyProtection="1">
      <alignment horizontal="left" shrinkToFit="1"/>
      <protection locked="0"/>
    </xf>
    <xf numFmtId="0" fontId="5" fillId="0" borderId="3" xfId="0" applyFont="1" applyFill="1" applyBorder="1" applyAlignment="1" applyProtection="1">
      <alignment horizontal="left" shrinkToFit="1"/>
      <protection locked="0"/>
    </xf>
    <xf numFmtId="0" fontId="5" fillId="0" borderId="0" xfId="0" applyFont="1" applyFill="1" applyBorder="1" applyAlignment="1" applyProtection="1">
      <alignment horizontal="center" shrinkToFit="1"/>
      <protection locked="0"/>
    </xf>
    <xf numFmtId="0" fontId="0" fillId="10" borderId="0" xfId="0" applyFill="1" applyProtection="1">
      <protection hidden="1"/>
    </xf>
    <xf numFmtId="0" fontId="3" fillId="2" borderId="7" xfId="0" applyNumberFormat="1" applyFont="1" applyFill="1" applyBorder="1" applyProtection="1">
      <protection hidden="1"/>
    </xf>
    <xf numFmtId="0" fontId="0" fillId="0" borderId="1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14" fillId="0" borderId="22" xfId="0" applyFont="1" applyBorder="1" applyAlignment="1"/>
    <xf numFmtId="0" fontId="0" fillId="0" borderId="22" xfId="0" applyFont="1" applyBorder="1" applyAlignment="1"/>
    <xf numFmtId="0" fontId="0" fillId="0" borderId="0" xfId="0" applyFont="1" applyAlignment="1"/>
    <xf numFmtId="0" fontId="15" fillId="0" borderId="23" xfId="0" applyFont="1" applyFill="1" applyBorder="1" applyAlignment="1">
      <alignment horizontal="center" vertical="center"/>
    </xf>
    <xf numFmtId="0" fontId="15" fillId="0" borderId="23" xfId="0" applyFont="1" applyFill="1" applyBorder="1" applyAlignment="1">
      <alignment horizontal="center" vertical="center" wrapText="1"/>
    </xf>
    <xf numFmtId="0" fontId="15" fillId="0" borderId="23" xfId="0" applyFont="1" applyFill="1" applyBorder="1" applyAlignment="1">
      <alignment horizontal="center" vertical="center" textRotation="90"/>
    </xf>
    <xf numFmtId="0" fontId="15" fillId="0" borderId="0" xfId="0" applyFont="1" applyAlignment="1">
      <alignment vertical="center"/>
    </xf>
    <xf numFmtId="0" fontId="0" fillId="11" borderId="23" xfId="0" applyFont="1" applyFill="1" applyBorder="1" applyAlignment="1">
      <alignment horizontal="center"/>
    </xf>
    <xf numFmtId="0" fontId="0" fillId="0" borderId="23" xfId="0" applyFont="1" applyFill="1" applyBorder="1" applyAlignment="1">
      <alignment horizontal="center"/>
    </xf>
    <xf numFmtId="0" fontId="0" fillId="23" borderId="23" xfId="0" applyFont="1" applyFill="1" applyBorder="1" applyAlignment="1">
      <alignment horizontal="center"/>
    </xf>
    <xf numFmtId="0" fontId="0" fillId="0" borderId="0" xfId="0" applyFont="1"/>
    <xf numFmtId="0" fontId="0" fillId="12" borderId="23" xfId="0" applyFont="1" applyFill="1" applyBorder="1" applyAlignment="1">
      <alignment horizontal="center"/>
    </xf>
    <xf numFmtId="0" fontId="0" fillId="13" borderId="23" xfId="0" applyFont="1" applyFill="1" applyBorder="1" applyAlignment="1">
      <alignment horizontal="center"/>
    </xf>
    <xf numFmtId="0" fontId="0" fillId="14" borderId="23" xfId="0" applyFont="1" applyFill="1" applyBorder="1" applyAlignment="1">
      <alignment horizontal="center"/>
    </xf>
    <xf numFmtId="0" fontId="0" fillId="15" borderId="23" xfId="0" applyFont="1" applyFill="1" applyBorder="1" applyAlignment="1">
      <alignment horizontal="center"/>
    </xf>
    <xf numFmtId="0" fontId="0" fillId="16" borderId="23" xfId="0" applyFont="1" applyFill="1" applyBorder="1" applyAlignment="1">
      <alignment horizontal="center"/>
    </xf>
    <xf numFmtId="0" fontId="0" fillId="17" borderId="23" xfId="0" applyFont="1" applyFill="1" applyBorder="1" applyAlignment="1">
      <alignment horizontal="center"/>
    </xf>
    <xf numFmtId="0" fontId="0" fillId="18" borderId="23" xfId="0" applyFont="1" applyFill="1" applyBorder="1" applyAlignment="1">
      <alignment horizontal="center"/>
    </xf>
    <xf numFmtId="0" fontId="0" fillId="19" borderId="23" xfId="0" applyFont="1" applyFill="1" applyBorder="1" applyAlignment="1">
      <alignment horizontal="center"/>
    </xf>
    <xf numFmtId="0" fontId="0" fillId="20" borderId="23" xfId="0" applyFont="1" applyFill="1" applyBorder="1" applyAlignment="1">
      <alignment horizontal="center"/>
    </xf>
    <xf numFmtId="0" fontId="0" fillId="21" borderId="23" xfId="0" applyFont="1" applyFill="1" applyBorder="1" applyAlignment="1">
      <alignment horizontal="center"/>
    </xf>
    <xf numFmtId="0" fontId="0" fillId="22" borderId="23" xfId="0" applyFont="1" applyFill="1" applyBorder="1" applyAlignment="1">
      <alignment horizontal="center"/>
    </xf>
    <xf numFmtId="0" fontId="0" fillId="0" borderId="0" xfId="0" applyAlignment="1">
      <alignment vertical="top" wrapText="1"/>
    </xf>
    <xf numFmtId="0" fontId="0" fillId="24" borderId="0" xfId="0" applyFill="1" applyProtection="1">
      <protection hidden="1"/>
    </xf>
    <xf numFmtId="0" fontId="6" fillId="0" borderId="7" xfId="0" applyNumberFormat="1" applyFont="1" applyFill="1" applyBorder="1" applyAlignment="1" applyProtection="1">
      <alignment horizontal="center"/>
      <protection hidden="1"/>
    </xf>
    <xf numFmtId="0" fontId="9" fillId="2" borderId="0" xfId="0" applyNumberFormat="1" applyFont="1" applyFill="1" applyAlignment="1" applyProtection="1">
      <alignment horizontal="left"/>
      <protection hidden="1"/>
    </xf>
    <xf numFmtId="0" fontId="4" fillId="2" borderId="0" xfId="0" applyNumberFormat="1" applyFont="1" applyFill="1" applyProtection="1">
      <protection hidden="1"/>
    </xf>
    <xf numFmtId="0" fontId="4" fillId="2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Alignment="1" applyProtection="1">
      <alignment horizontal="right"/>
      <protection locked="0"/>
    </xf>
    <xf numFmtId="0" fontId="16" fillId="0" borderId="0" xfId="0" applyFont="1" applyProtection="1">
      <protection hidden="1"/>
    </xf>
    <xf numFmtId="0" fontId="4" fillId="3" borderId="7" xfId="0" applyFont="1" applyFill="1" applyBorder="1" applyAlignment="1" applyProtection="1">
      <alignment horizontal="center"/>
      <protection locked="0" hidden="1"/>
    </xf>
    <xf numFmtId="0" fontId="17" fillId="0" borderId="0" xfId="0" applyFont="1" applyAlignment="1" applyProtection="1">
      <alignment horizontal="left"/>
      <protection hidden="1"/>
    </xf>
    <xf numFmtId="0" fontId="6" fillId="0" borderId="6" xfId="0" applyFont="1" applyFill="1" applyBorder="1" applyProtection="1">
      <protection hidden="1"/>
    </xf>
    <xf numFmtId="49" fontId="6" fillId="4" borderId="6" xfId="0" applyNumberFormat="1" applyFont="1" applyFill="1" applyBorder="1" applyAlignment="1" applyProtection="1">
      <alignment horizontal="center" vertical="center" shrinkToFit="1"/>
      <protection hidden="1"/>
    </xf>
    <xf numFmtId="0" fontId="5" fillId="4" borderId="24" xfId="0" applyFont="1" applyFill="1" applyBorder="1" applyAlignment="1" applyProtection="1">
      <alignment horizontal="left" vertical="center" shrinkToFit="1"/>
      <protection hidden="1"/>
    </xf>
    <xf numFmtId="0" fontId="5" fillId="0" borderId="3" xfId="0" applyFont="1" applyFill="1" applyBorder="1" applyAlignment="1" applyProtection="1">
      <alignment horizontal="left" vertical="center" shrinkToFit="1"/>
      <protection hidden="1"/>
    </xf>
    <xf numFmtId="0" fontId="17" fillId="0" borderId="0" xfId="0" applyNumberFormat="1" applyFont="1" applyProtection="1">
      <protection hidden="1"/>
    </xf>
    <xf numFmtId="0" fontId="17" fillId="0" borderId="0" xfId="0" applyFont="1" applyProtection="1">
      <protection hidden="1"/>
    </xf>
    <xf numFmtId="0" fontId="3" fillId="0" borderId="0" xfId="0" applyNumberFormat="1" applyFont="1" applyFill="1" applyProtection="1">
      <protection hidden="1"/>
    </xf>
    <xf numFmtId="0" fontId="4" fillId="25" borderId="0" xfId="0" applyFont="1" applyFill="1" applyAlignment="1" applyProtection="1">
      <alignment horizontal="left"/>
      <protection hidden="1"/>
    </xf>
  </cellXfs>
  <cellStyles count="2">
    <cellStyle name="Hyperlink" xfId="1" builtinId="8"/>
    <cellStyle name="Normal" xfId="0" builtinId="0"/>
  </cellStyles>
  <dxfs count="30">
    <dxf>
      <font>
        <color rgb="FFFF0000"/>
      </font>
    </dxf>
    <dxf>
      <font>
        <color rgb="FFFF0000"/>
      </font>
    </dxf>
    <dxf>
      <font>
        <color rgb="FFFF0000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99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ill>
        <patternFill>
          <bgColor rgb="FFCCFFCC"/>
        </patternFill>
      </fill>
    </dxf>
    <dxf>
      <fill>
        <patternFill patternType="lightGray">
          <fgColor indexed="42"/>
          <bgColor indexed="42"/>
        </patternFill>
      </fill>
    </dxf>
    <dxf>
      <fill>
        <patternFill>
          <bgColor indexed="22"/>
        </patternFill>
      </fill>
    </dxf>
    <dxf>
      <fill>
        <patternFill>
          <bgColor rgb="FFCCFFCC"/>
        </patternFill>
      </fill>
    </dxf>
    <dxf>
      <fill>
        <patternFill>
          <bgColor rgb="FF92D050"/>
        </patternFill>
      </fill>
    </dxf>
    <dxf>
      <fill>
        <patternFill>
          <bgColor rgb="FFCCFFCC"/>
        </patternFill>
      </fill>
    </dxf>
    <dxf>
      <fill>
        <patternFill>
          <bgColor rgb="FFCCFFCC"/>
        </patternFill>
      </fill>
    </dxf>
    <dxf>
      <fill>
        <patternFill>
          <bgColor rgb="FFCCFFCC"/>
        </patternFill>
      </fill>
    </dxf>
    <dxf>
      <fill>
        <patternFill>
          <bgColor rgb="FFCCFFCC"/>
        </patternFill>
      </fill>
    </dxf>
    <dxf>
      <fill>
        <patternFill>
          <bgColor rgb="FFCCFFCC"/>
        </patternFill>
      </fill>
    </dxf>
    <dxf>
      <fill>
        <patternFill>
          <bgColor rgb="FFCCFFCC"/>
        </patternFill>
      </fill>
    </dxf>
    <dxf>
      <fill>
        <patternFill>
          <bgColor rgb="FFCCFFCC"/>
        </patternFill>
      </fill>
    </dxf>
    <dxf>
      <fill>
        <patternFill>
          <bgColor rgb="FFCCFFCC"/>
        </patternFill>
      </fill>
    </dxf>
    <dxf>
      <fill>
        <patternFill>
          <bgColor rgb="FFCCFFCC"/>
        </patternFill>
      </fill>
    </dxf>
    <dxf>
      <fill>
        <patternFill>
          <bgColor rgb="FFCCFFCC"/>
        </patternFill>
      </fill>
    </dxf>
    <dxf>
      <fill>
        <patternFill>
          <bgColor rgb="FFCCFFCC"/>
        </patternFill>
      </fill>
    </dxf>
    <dxf>
      <fill>
        <patternFill>
          <bgColor rgb="FFCCFFCC"/>
        </patternFill>
      </fill>
    </dxf>
  </dxfs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checked="Checked" fmlaLink="E21" noThreeD="1"/>
</file>

<file path=xl/ctrlProps/ctrlProp2.xml><?xml version="1.0" encoding="utf-8"?>
<formControlPr xmlns="http://schemas.microsoft.com/office/spreadsheetml/2009/9/main" objectType="CheckBox" fmlaLink="E22" noThreeD="1"/>
</file>

<file path=xl/ctrlProps/ctrlProp3.xml><?xml version="1.0" encoding="utf-8"?>
<formControlPr xmlns="http://schemas.microsoft.com/office/spreadsheetml/2009/9/main" objectType="CheckBox" fmlaLink="E23" noThreeD="1"/>
</file>

<file path=xl/ctrlProps/ctrlProp4.xml><?xml version="1.0" encoding="utf-8"?>
<formControlPr xmlns="http://schemas.microsoft.com/office/spreadsheetml/2009/9/main" objectType="CheckBox" fmlaLink="E24" noThreeD="1"/>
</file>

<file path=xl/ctrlProps/ctrlProp5.xml><?xml version="1.0" encoding="utf-8"?>
<formControlPr xmlns="http://schemas.microsoft.com/office/spreadsheetml/2009/9/main" objectType="CheckBox" fmlaLink="E25" noThreeD="1"/>
</file>

<file path=xl/ctrlProps/ctrlProp6.xml><?xml version="1.0" encoding="utf-8"?>
<formControlPr xmlns="http://schemas.microsoft.com/office/spreadsheetml/2009/9/main" objectType="CheckBox" fmlaLink="E26" noThreeD="1"/>
</file>

<file path=xl/ctrlProps/ctrlProp7.xml><?xml version="1.0" encoding="utf-8"?>
<formControlPr xmlns="http://schemas.microsoft.com/office/spreadsheetml/2009/9/main" objectType="CheckBox" fmlaLink="E27" noThreeD="1"/>
</file>

<file path=xl/ctrlProps/ctrlProp8.xml><?xml version="1.0" encoding="utf-8"?>
<formControlPr xmlns="http://schemas.microsoft.com/office/spreadsheetml/2009/9/main" objectType="CheckBox" fmlaLink="E28" noThreeD="1"/>
</file>

<file path=xl/ctrlProps/ctrlProp9.xml><?xml version="1.0" encoding="utf-8"?>
<formControlPr xmlns="http://schemas.microsoft.com/office/spreadsheetml/2009/9/main" objectType="CheckBox" fmlaLink="E29" noThreeD="1"/>
</file>

<file path=xl/ctrlProps/ctrlProp10.xml><?xml version="1.0" encoding="utf-8"?>
<formControlPr xmlns="http://schemas.microsoft.com/office/spreadsheetml/2009/9/main" objectType="CheckBox" fmlaLink="E30" noThreeD="1"/>
</file>

<file path=xl/ctrlProps/ctrlProp11.xml><?xml version="1.0" encoding="utf-8"?>
<formControlPr xmlns="http://schemas.microsoft.com/office/spreadsheetml/2009/9/main" objectType="CheckBox" fmlaLink="E31" noThreeD="1"/>
</file>

<file path=xl/ctrlProps/ctrlProp12.xml><?xml version="1.0" encoding="utf-8"?>
<formControlPr xmlns="http://schemas.microsoft.com/office/spreadsheetml/2009/9/main" objectType="CheckBox" fmlaLink="E32" noThreeD="1"/>
</file>

<file path=xl/ctrlProps/ctrlProp13.xml><?xml version="1.0" encoding="utf-8"?>
<formControlPr xmlns="http://schemas.microsoft.com/office/spreadsheetml/2009/9/main" objectType="CheckBox" checked="Checked" fmlaLink="P7" noThreeD="1"/>
</file>

<file path=xl/ctrlProps/ctrlProp14.xml><?xml version="1.0" encoding="utf-8"?>
<formControlPr xmlns="http://schemas.microsoft.com/office/spreadsheetml/2009/9/main" objectType="CheckBox" checked="Checked" fmlaLink="P9" lockText="1" noThreeD="1"/>
</file>

<file path=xl/ctrlProps/ctrlProp15.xml><?xml version="1.0" encoding="utf-8"?>
<formControlPr xmlns="http://schemas.microsoft.com/office/spreadsheetml/2009/9/main" objectType="CheckBox" checked="Checked" fmlaLink="P10" lockText="1" noThreeD="1"/>
</file>

<file path=xl/ctrlProps/ctrlProp16.xml><?xml version="1.0" encoding="utf-8"?>
<formControlPr xmlns="http://schemas.microsoft.com/office/spreadsheetml/2009/9/main" objectType="CheckBox" checked="Checked" fmlaLink="P11" lockText="1" noThreeD="1"/>
</file>

<file path=xl/ctrlProps/ctrlProp17.xml><?xml version="1.0" encoding="utf-8"?>
<formControlPr xmlns="http://schemas.microsoft.com/office/spreadsheetml/2009/9/main" objectType="CheckBox" checked="Checked" fmlaLink="P12" lockText="1" noThreeD="1"/>
</file>

<file path=xl/ctrlProps/ctrlProp18.xml><?xml version="1.0" encoding="utf-8"?>
<formControlPr xmlns="http://schemas.microsoft.com/office/spreadsheetml/2009/9/main" objectType="CheckBox" checked="Checked" fmlaLink="P13" lockText="1" noThreeD="1"/>
</file>

<file path=xl/ctrlProps/ctrlProp19.xml><?xml version="1.0" encoding="utf-8"?>
<formControlPr xmlns="http://schemas.microsoft.com/office/spreadsheetml/2009/9/main" objectType="CheckBox" checked="Checked" fmlaLink="P14" lockText="1" noThreeD="1"/>
</file>

<file path=xl/ctrlProps/ctrlProp20.xml><?xml version="1.0" encoding="utf-8"?>
<formControlPr xmlns="http://schemas.microsoft.com/office/spreadsheetml/2009/9/main" objectType="CheckBox" checked="Checked" fmlaLink="P9" lockText="1" noThreeD="1"/>
</file>

<file path=xl/ctrlProps/ctrlProp21.xml><?xml version="1.0" encoding="utf-8"?>
<formControlPr xmlns="http://schemas.microsoft.com/office/spreadsheetml/2009/9/main" objectType="CheckBox" checked="Checked" fmlaLink="P15" lockText="1" noThreeD="1"/>
</file>

<file path=xl/ctrlProps/ctrlProp22.xml><?xml version="1.0" encoding="utf-8"?>
<formControlPr xmlns="http://schemas.microsoft.com/office/spreadsheetml/2009/9/main" objectType="CheckBox" checked="Checked" fmlaLink="P16" lockText="1" noThreeD="1"/>
</file>

<file path=xl/ctrlProps/ctrlProp23.xml><?xml version="1.0" encoding="utf-8"?>
<formControlPr xmlns="http://schemas.microsoft.com/office/spreadsheetml/2009/9/main" objectType="CheckBox" checked="Checked" fmlaLink="P17" lockText="1" noThreeD="1"/>
</file>

<file path=xl/ctrlProps/ctrlProp24.xml><?xml version="1.0" encoding="utf-8"?>
<formControlPr xmlns="http://schemas.microsoft.com/office/spreadsheetml/2009/9/main" objectType="CheckBox" checked="Checked" fmlaLink="P18" lockText="1" noThreeD="1"/>
</file>

<file path=xl/ctrlProps/ctrlProp25.xml><?xml version="1.0" encoding="utf-8"?>
<formControlPr xmlns="http://schemas.microsoft.com/office/spreadsheetml/2009/9/main" objectType="CheckBox" checked="Checked" fmlaLink="P19" lockText="1" noThreeD="1"/>
</file>

<file path=xl/ctrlProps/ctrlProp26.xml><?xml version="1.0" encoding="utf-8"?>
<formControlPr xmlns="http://schemas.microsoft.com/office/spreadsheetml/2009/9/main" objectType="CheckBox" checked="Checked" fmlaLink="P20" lockText="1" noThreeD="1"/>
</file>

<file path=xl/ctrlProps/ctrlProp27.xml><?xml version="1.0" encoding="utf-8"?>
<formControlPr xmlns="http://schemas.microsoft.com/office/spreadsheetml/2009/9/main" objectType="CheckBox" checked="Checked" fmlaLink="P21" lockText="1" noThreeD="1"/>
</file>

<file path=xl/ctrlProps/ctrlProp28.xml><?xml version="1.0" encoding="utf-8"?>
<formControlPr xmlns="http://schemas.microsoft.com/office/spreadsheetml/2009/9/main" objectType="CheckBox" checked="Checked" fmlaLink="P22" lockText="1" noThreeD="1"/>
</file>

<file path=xl/ctrlProps/ctrlProp29.xml><?xml version="1.0" encoding="utf-8"?>
<formControlPr xmlns="http://schemas.microsoft.com/office/spreadsheetml/2009/9/main" objectType="CheckBox" checked="Checked" fmlaLink="P8" lockText="1" noThreeD="1"/>
</file>

<file path=xl/ctrlProps/ctrlProp30.xml><?xml version="1.0" encoding="utf-8"?>
<formControlPr xmlns="http://schemas.microsoft.com/office/spreadsheetml/2009/9/main" objectType="CheckBox" checked="Checked" fmlaLink="P23" lockText="1" noThreeD="1"/>
</file>

<file path=xl/ctrlProps/ctrlProp31.xml><?xml version="1.0" encoding="utf-8"?>
<formControlPr xmlns="http://schemas.microsoft.com/office/spreadsheetml/2009/9/main" objectType="CheckBox" checked="Checked" fmlaLink="P25" lockText="1" noThreeD="1"/>
</file>

<file path=xl/ctrlProps/ctrlProp32.xml><?xml version="1.0" encoding="utf-8"?>
<formControlPr xmlns="http://schemas.microsoft.com/office/spreadsheetml/2009/9/main" objectType="CheckBox" checked="Checked" fmlaLink="P26" lockText="1" noThreeD="1"/>
</file>

<file path=xl/ctrlProps/ctrlProp33.xml><?xml version="1.0" encoding="utf-8"?>
<formControlPr xmlns="http://schemas.microsoft.com/office/spreadsheetml/2009/9/main" objectType="CheckBox" checked="Checked" fmlaLink="P27" lockText="1" noThreeD="1"/>
</file>

<file path=xl/ctrlProps/ctrlProp34.xml><?xml version="1.0" encoding="utf-8"?>
<formControlPr xmlns="http://schemas.microsoft.com/office/spreadsheetml/2009/9/main" objectType="CheckBox" checked="Checked" fmlaLink="P28" lockText="1" noThreeD="1"/>
</file>

<file path=xl/ctrlProps/ctrlProp35.xml><?xml version="1.0" encoding="utf-8"?>
<formControlPr xmlns="http://schemas.microsoft.com/office/spreadsheetml/2009/9/main" objectType="CheckBox" checked="Checked" fmlaLink="P29" lockText="1" noThreeD="1"/>
</file>

<file path=xl/ctrlProps/ctrlProp36.xml><?xml version="1.0" encoding="utf-8"?>
<formControlPr xmlns="http://schemas.microsoft.com/office/spreadsheetml/2009/9/main" objectType="CheckBox" checked="Checked" fmlaLink="P30" lockText="1" noThreeD="1"/>
</file>

<file path=xl/ctrlProps/ctrlProp37.xml><?xml version="1.0" encoding="utf-8"?>
<formControlPr xmlns="http://schemas.microsoft.com/office/spreadsheetml/2009/9/main" objectType="CheckBox" checked="Checked" fmlaLink="P31" lockText="1" noThreeD="1"/>
</file>

<file path=xl/ctrlProps/ctrlProp38.xml><?xml version="1.0" encoding="utf-8"?>
<formControlPr xmlns="http://schemas.microsoft.com/office/spreadsheetml/2009/9/main" objectType="CheckBox" checked="Checked" fmlaLink="P32" lockText="1" noThreeD="1"/>
</file>

<file path=xl/ctrlProps/ctrlProp39.xml><?xml version="1.0" encoding="utf-8"?>
<formControlPr xmlns="http://schemas.microsoft.com/office/spreadsheetml/2009/9/main" objectType="CheckBox" checked="Checked" fmlaLink="P33" lockText="1" noThreeD="1"/>
</file>

<file path=xl/ctrlProps/ctrlProp40.xml><?xml version="1.0" encoding="utf-8"?>
<formControlPr xmlns="http://schemas.microsoft.com/office/spreadsheetml/2009/9/main" objectType="CheckBox" checked="Checked" fmlaLink="P34" lockText="1" noThreeD="1"/>
</file>

<file path=xl/ctrlProps/ctrlProp41.xml><?xml version="1.0" encoding="utf-8"?>
<formControlPr xmlns="http://schemas.microsoft.com/office/spreadsheetml/2009/9/main" objectType="CheckBox" checked="Checked" fmlaLink="P35" lockText="1" noThreeD="1"/>
</file>

<file path=xl/ctrlProps/ctrlProp42.xml><?xml version="1.0" encoding="utf-8"?>
<formControlPr xmlns="http://schemas.microsoft.com/office/spreadsheetml/2009/9/main" objectType="CheckBox" checked="Checked" fmlaLink="P36" lockText="1" noThreeD="1"/>
</file>

<file path=xl/ctrlProps/ctrlProp43.xml><?xml version="1.0" encoding="utf-8"?>
<formControlPr xmlns="http://schemas.microsoft.com/office/spreadsheetml/2009/9/main" objectType="CheckBox" checked="Checked" fmlaLink="P37" lockText="1" noThreeD="1"/>
</file>

<file path=xl/ctrlProps/ctrlProp44.xml><?xml version="1.0" encoding="utf-8"?>
<formControlPr xmlns="http://schemas.microsoft.com/office/spreadsheetml/2009/9/main" objectType="CheckBox" checked="Checked" fmlaLink="P38" lockText="1" noThreeD="1"/>
</file>

<file path=xl/ctrlProps/ctrlProp45.xml><?xml version="1.0" encoding="utf-8"?>
<formControlPr xmlns="http://schemas.microsoft.com/office/spreadsheetml/2009/9/main" objectType="CheckBox" checked="Checked" fmlaLink="P24" lockText="1" noThreeD="1"/>
</file>

<file path=xl/ctrlProps/ctrlProp46.xml><?xml version="1.0" encoding="utf-8"?>
<formControlPr xmlns="http://schemas.microsoft.com/office/spreadsheetml/2009/9/main" objectType="CheckBox" checked="Checked" fmlaLink="P39" lockText="1" noThreeD="1"/>
</file>

<file path=xl/ctrlProps/ctrlProp47.xml><?xml version="1.0" encoding="utf-8"?>
<formControlPr xmlns="http://schemas.microsoft.com/office/spreadsheetml/2009/9/main" objectType="CheckBox" checked="Checked" fmlaLink="P9" lockText="1" noThreeD="1"/>
</file>

<file path=xl/ctrlProps/ctrlProp48.xml><?xml version="1.0" encoding="utf-8"?>
<formControlPr xmlns="http://schemas.microsoft.com/office/spreadsheetml/2009/9/main" objectType="CheckBox" checked="Checked" fmlaLink="P10" lockText="1" noThreeD="1"/>
</file>

<file path=xl/ctrlProps/ctrlProp49.xml><?xml version="1.0" encoding="utf-8"?>
<formControlPr xmlns="http://schemas.microsoft.com/office/spreadsheetml/2009/9/main" objectType="CheckBox" checked="Checked" fmlaLink="P11" lockText="1" noThreeD="1"/>
</file>

<file path=xl/ctrlProps/ctrlProp50.xml><?xml version="1.0" encoding="utf-8"?>
<formControlPr xmlns="http://schemas.microsoft.com/office/spreadsheetml/2009/9/main" objectType="CheckBox" checked="Checked" fmlaLink="P12" lockText="1" noThreeD="1"/>
</file>

<file path=xl/ctrlProps/ctrlProp51.xml><?xml version="1.0" encoding="utf-8"?>
<formControlPr xmlns="http://schemas.microsoft.com/office/spreadsheetml/2009/9/main" objectType="CheckBox" checked="Checked" fmlaLink="P13" lockText="1" noThreeD="1"/>
</file>

<file path=xl/ctrlProps/ctrlProp52.xml><?xml version="1.0" encoding="utf-8"?>
<formControlPr xmlns="http://schemas.microsoft.com/office/spreadsheetml/2009/9/main" objectType="CheckBox" checked="Checked" fmlaLink="P14" lockText="1" noThreeD="1"/>
</file>

<file path=xl/ctrlProps/ctrlProp53.xml><?xml version="1.0" encoding="utf-8"?>
<formControlPr xmlns="http://schemas.microsoft.com/office/spreadsheetml/2009/9/main" objectType="CheckBox" checked="Checked" fmlaLink="P47" lockText="1" noThreeD="1"/>
</file>

<file path=xl/ctrlProps/ctrlProp54.xml><?xml version="1.0" encoding="utf-8"?>
<formControlPr xmlns="http://schemas.microsoft.com/office/spreadsheetml/2009/9/main" objectType="CheckBox" checked="Checked" fmlaLink="P48" lockText="1" noThreeD="1"/>
</file>

<file path=xl/ctrlProps/ctrlProp55.xml><?xml version="1.0" encoding="utf-8"?>
<formControlPr xmlns="http://schemas.microsoft.com/office/spreadsheetml/2009/9/main" objectType="CheckBox" checked="Checked" fmlaLink="P49" lockText="1" noThreeD="1"/>
</file>

<file path=xl/ctrlProps/ctrlProp56.xml><?xml version="1.0" encoding="utf-8"?>
<formControlPr xmlns="http://schemas.microsoft.com/office/spreadsheetml/2009/9/main" objectType="CheckBox" checked="Checked" fmlaLink="P50" lockText="1" noThreeD="1"/>
</file>

<file path=xl/ctrlProps/ctrlProp57.xml><?xml version="1.0" encoding="utf-8"?>
<formControlPr xmlns="http://schemas.microsoft.com/office/spreadsheetml/2009/9/main" objectType="CheckBox" checked="Checked" fmlaLink="P51" lockText="1" noThreeD="1"/>
</file>

<file path=xl/ctrlProps/ctrlProp58.xml><?xml version="1.0" encoding="utf-8"?>
<formControlPr xmlns="http://schemas.microsoft.com/office/spreadsheetml/2009/9/main" objectType="CheckBox" checked="Checked" fmlaLink="P52" lockText="1" noThreeD="1"/>
</file>

<file path=xl/ctrlProps/ctrlProp59.xml><?xml version="1.0" encoding="utf-8"?>
<formControlPr xmlns="http://schemas.microsoft.com/office/spreadsheetml/2009/9/main" objectType="CheckBox" checked="Checked" fmlaLink="P53" lockText="1" noThreeD="1"/>
</file>

<file path=xl/ctrlProps/ctrlProp60.xml><?xml version="1.0" encoding="utf-8"?>
<formControlPr xmlns="http://schemas.microsoft.com/office/spreadsheetml/2009/9/main" objectType="CheckBox" checked="Checked" fmlaLink="P54" lockText="1" noThreeD="1"/>
</file>

<file path=xl/ctrlProps/ctrlProp61.xml><?xml version="1.0" encoding="utf-8"?>
<formControlPr xmlns="http://schemas.microsoft.com/office/spreadsheetml/2009/9/main" objectType="CheckBox" checked="Checked" fmlaLink="P40" lockText="1" noThreeD="1"/>
</file>

<file path=xl/ctrlProps/ctrlProp62.xml><?xml version="1.0" encoding="utf-8"?>
<formControlPr xmlns="http://schemas.microsoft.com/office/spreadsheetml/2009/9/main" objectType="CheckBox" checked="Checked" fmlaLink="P55" lockText="1" noThreeD="1"/>
</file>

<file path=xl/ctrlProps/ctrlProp63.xml><?xml version="1.0" encoding="utf-8"?>
<formControlPr xmlns="http://schemas.microsoft.com/office/spreadsheetml/2009/9/main" objectType="CheckBox" checked="Checked" fmlaLink="P57" lockText="1" noThreeD="1"/>
</file>

<file path=xl/ctrlProps/ctrlProp64.xml><?xml version="1.0" encoding="utf-8"?>
<formControlPr xmlns="http://schemas.microsoft.com/office/spreadsheetml/2009/9/main" objectType="CheckBox" checked="Checked" fmlaLink="P58" lockText="1" noThreeD="1"/>
</file>

<file path=xl/ctrlProps/ctrlProp65.xml><?xml version="1.0" encoding="utf-8"?>
<formControlPr xmlns="http://schemas.microsoft.com/office/spreadsheetml/2009/9/main" objectType="CheckBox" checked="Checked" fmlaLink="P59" lockText="1" noThreeD="1"/>
</file>

<file path=xl/ctrlProps/ctrlProp66.xml><?xml version="1.0" encoding="utf-8"?>
<formControlPr xmlns="http://schemas.microsoft.com/office/spreadsheetml/2009/9/main" objectType="CheckBox" checked="Checked" fmlaLink="P60" lockText="1" noThreeD="1"/>
</file>

<file path=xl/ctrlProps/ctrlProp67.xml><?xml version="1.0" encoding="utf-8"?>
<formControlPr xmlns="http://schemas.microsoft.com/office/spreadsheetml/2009/9/main" objectType="CheckBox" checked="Checked" fmlaLink="P61" lockText="1" noThreeD="1"/>
</file>

<file path=xl/ctrlProps/ctrlProp68.xml><?xml version="1.0" encoding="utf-8"?>
<formControlPr xmlns="http://schemas.microsoft.com/office/spreadsheetml/2009/9/main" objectType="CheckBox" checked="Checked" fmlaLink="P62" lockText="1" noThreeD="1"/>
</file>

<file path=xl/ctrlProps/ctrlProp69.xml><?xml version="1.0" encoding="utf-8"?>
<formControlPr xmlns="http://schemas.microsoft.com/office/spreadsheetml/2009/9/main" objectType="CheckBox" checked="Checked" fmlaLink="P63" lockText="1" noThreeD="1"/>
</file>

<file path=xl/ctrlProps/ctrlProp70.xml><?xml version="1.0" encoding="utf-8"?>
<formControlPr xmlns="http://schemas.microsoft.com/office/spreadsheetml/2009/9/main" objectType="CheckBox" checked="Checked" fmlaLink="P64" lockText="1" noThreeD="1"/>
</file>

<file path=xl/ctrlProps/ctrlProp71.xml><?xml version="1.0" encoding="utf-8"?>
<formControlPr xmlns="http://schemas.microsoft.com/office/spreadsheetml/2009/9/main" objectType="CheckBox" checked="Checked" fmlaLink="P65" lockText="1" noThreeD="1"/>
</file>

<file path=xl/ctrlProps/ctrlProp72.xml><?xml version="1.0" encoding="utf-8"?>
<formControlPr xmlns="http://schemas.microsoft.com/office/spreadsheetml/2009/9/main" objectType="CheckBox" checked="Checked" fmlaLink="P66" lockText="1" noThreeD="1"/>
</file>

<file path=xl/ctrlProps/ctrlProp73.xml><?xml version="1.0" encoding="utf-8"?>
<formControlPr xmlns="http://schemas.microsoft.com/office/spreadsheetml/2009/9/main" objectType="CheckBox" checked="Checked" fmlaLink="P67" lockText="1" noThreeD="1"/>
</file>

<file path=xl/ctrlProps/ctrlProp74.xml><?xml version="1.0" encoding="utf-8"?>
<formControlPr xmlns="http://schemas.microsoft.com/office/spreadsheetml/2009/9/main" objectType="CheckBox" checked="Checked" fmlaLink="P68" lockText="1" noThreeD="1"/>
</file>

<file path=xl/ctrlProps/ctrlProp75.xml><?xml version="1.0" encoding="utf-8"?>
<formControlPr xmlns="http://schemas.microsoft.com/office/spreadsheetml/2009/9/main" objectType="CheckBox" checked="Checked" fmlaLink="P69" lockText="1" noThreeD="1"/>
</file>

<file path=xl/ctrlProps/ctrlProp76.xml><?xml version="1.0" encoding="utf-8"?>
<formControlPr xmlns="http://schemas.microsoft.com/office/spreadsheetml/2009/9/main" objectType="CheckBox" checked="Checked" fmlaLink="P70" lockText="1" noThreeD="1"/>
</file>

<file path=xl/ctrlProps/ctrlProp77.xml><?xml version="1.0" encoding="utf-8"?>
<formControlPr xmlns="http://schemas.microsoft.com/office/spreadsheetml/2009/9/main" objectType="CheckBox" checked="Checked" fmlaLink="P56" lockText="1" noThreeD="1"/>
</file>

<file path=xl/ctrlProps/ctrlProp78.xml><?xml version="1.0" encoding="utf-8"?>
<formControlPr xmlns="http://schemas.microsoft.com/office/spreadsheetml/2009/9/main" objectType="CheckBox" checked="Checked" fmlaLink="P71" lockText="1" noThreeD="1"/>
</file>

<file path=xl/ctrlProps/ctrlProp79.xml><?xml version="1.0" encoding="utf-8"?>
<formControlPr xmlns="http://schemas.microsoft.com/office/spreadsheetml/2009/9/main" objectType="CheckBox" checked="Checked" fmlaLink="P73" lockText="1" noThreeD="1"/>
</file>

<file path=xl/ctrlProps/ctrlProp80.xml><?xml version="1.0" encoding="utf-8"?>
<formControlPr xmlns="http://schemas.microsoft.com/office/spreadsheetml/2009/9/main" objectType="CheckBox" checked="Checked" fmlaLink="P74" lockText="1" noThreeD="1"/>
</file>

<file path=xl/ctrlProps/ctrlProp81.xml><?xml version="1.0" encoding="utf-8"?>
<formControlPr xmlns="http://schemas.microsoft.com/office/spreadsheetml/2009/9/main" objectType="CheckBox" checked="Checked" fmlaLink="P75" lockText="1" noThreeD="1"/>
</file>

<file path=xl/ctrlProps/ctrlProp82.xml><?xml version="1.0" encoding="utf-8"?>
<formControlPr xmlns="http://schemas.microsoft.com/office/spreadsheetml/2009/9/main" objectType="CheckBox" checked="Checked" fmlaLink="P76" lockText="1" noThreeD="1"/>
</file>

<file path=xl/ctrlProps/ctrlProp83.xml><?xml version="1.0" encoding="utf-8"?>
<formControlPr xmlns="http://schemas.microsoft.com/office/spreadsheetml/2009/9/main" objectType="CheckBox" checked="Checked" fmlaLink="P77" lockText="1" noThreeD="1"/>
</file>

<file path=xl/ctrlProps/ctrlProp84.xml><?xml version="1.0" encoding="utf-8"?>
<formControlPr xmlns="http://schemas.microsoft.com/office/spreadsheetml/2009/9/main" objectType="CheckBox" checked="Checked" fmlaLink="P78" lockText="1" noThreeD="1"/>
</file>

<file path=xl/ctrlProps/ctrlProp85.xml><?xml version="1.0" encoding="utf-8"?>
<formControlPr xmlns="http://schemas.microsoft.com/office/spreadsheetml/2009/9/main" objectType="CheckBox" checked="Checked" fmlaLink="P79" lockText="1" noThreeD="1"/>
</file>

<file path=xl/ctrlProps/ctrlProp86.xml><?xml version="1.0" encoding="utf-8"?>
<formControlPr xmlns="http://schemas.microsoft.com/office/spreadsheetml/2009/9/main" objectType="CheckBox" checked="Checked" fmlaLink="P80" lockText="1" noThreeD="1"/>
</file>

<file path=xl/ctrlProps/ctrlProp87.xml><?xml version="1.0" encoding="utf-8"?>
<formControlPr xmlns="http://schemas.microsoft.com/office/spreadsheetml/2009/9/main" objectType="CheckBox" checked="Checked" fmlaLink="P81" lockText="1" noThreeD="1"/>
</file>

<file path=xl/ctrlProps/ctrlProp88.xml><?xml version="1.0" encoding="utf-8"?>
<formControlPr xmlns="http://schemas.microsoft.com/office/spreadsheetml/2009/9/main" objectType="CheckBox" checked="Checked" fmlaLink="P82" lockText="1" noThreeD="1"/>
</file>

<file path=xl/ctrlProps/ctrlProp89.xml><?xml version="1.0" encoding="utf-8"?>
<formControlPr xmlns="http://schemas.microsoft.com/office/spreadsheetml/2009/9/main" objectType="CheckBox" checked="Checked" fmlaLink="P83" lockText="1" noThreeD="1"/>
</file>

<file path=xl/ctrlProps/ctrlProp90.xml><?xml version="1.0" encoding="utf-8"?>
<formControlPr xmlns="http://schemas.microsoft.com/office/spreadsheetml/2009/9/main" objectType="CheckBox" checked="Checked" fmlaLink="P84" lockText="1" noThreeD="1"/>
</file>

<file path=xl/ctrlProps/ctrlProp91.xml><?xml version="1.0" encoding="utf-8"?>
<formControlPr xmlns="http://schemas.microsoft.com/office/spreadsheetml/2009/9/main" objectType="CheckBox" checked="Checked" fmlaLink="P85" lockText="1" noThreeD="1"/>
</file>

<file path=xl/ctrlProps/ctrlProp92.xml><?xml version="1.0" encoding="utf-8"?>
<formControlPr xmlns="http://schemas.microsoft.com/office/spreadsheetml/2009/9/main" objectType="CheckBox" checked="Checked" fmlaLink="P86" lockText="1" noThreeD="1"/>
</file>

<file path=xl/ctrlProps/ctrlProp93.xml><?xml version="1.0" encoding="utf-8"?>
<formControlPr xmlns="http://schemas.microsoft.com/office/spreadsheetml/2009/9/main" objectType="CheckBox" checked="Checked" fmlaLink="P72" lockText="1" noThreeD="1"/>
</file>

<file path=xl/ctrlProps/ctrlProp94.xml><?xml version="1.0" encoding="utf-8"?>
<formControlPr xmlns="http://schemas.microsoft.com/office/spreadsheetml/2009/9/main" objectType="CheckBox" checked="Checked" fmlaLink="P87" lockText="1" noThreeD="1"/>
</file>

<file path=xl/ctrlProps/ctrlProp95.xml><?xml version="1.0" encoding="utf-8"?>
<formControlPr xmlns="http://schemas.microsoft.com/office/spreadsheetml/2009/9/main" objectType="CheckBox" checked="Checked" fmlaLink="P89" lockText="1" noThreeD="1"/>
</file>

<file path=xl/ctrlProps/ctrlProp96.xml><?xml version="1.0" encoding="utf-8"?>
<formControlPr xmlns="http://schemas.microsoft.com/office/spreadsheetml/2009/9/main" objectType="CheckBox" checked="Checked" fmlaLink="P90" lockText="1" noThreeD="1"/>
</file>

<file path=xl/ctrlProps/ctrlProp97.xml><?xml version="1.0" encoding="utf-8"?>
<formControlPr xmlns="http://schemas.microsoft.com/office/spreadsheetml/2009/9/main" objectType="CheckBox" checked="Checked" fmlaLink="P91" lockText="1" noThreeD="1"/>
</file>

<file path=xl/ctrlProps/ctrlProp98.xml><?xml version="1.0" encoding="utf-8"?>
<formControlPr xmlns="http://schemas.microsoft.com/office/spreadsheetml/2009/9/main" objectType="CheckBox" fmlaLink="P92" lockText="1" noThreeD="1"/>
</file>

<file path=xl/ctrlProps/ctrlProp99.xml><?xml version="1.0" encoding="utf-8"?>
<formControlPr xmlns="http://schemas.microsoft.com/office/spreadsheetml/2009/9/main" objectType="CheckBox" checked="Checked" fmlaLink="P93" lockText="1" noThreeD="1"/>
</file>

<file path=xl/ctrlProps/ctrlProp100.xml><?xml version="1.0" encoding="utf-8"?>
<formControlPr xmlns="http://schemas.microsoft.com/office/spreadsheetml/2009/9/main" objectType="CheckBox" checked="Checked" fmlaLink="P94" lockText="1" noThreeD="1"/>
</file>

<file path=xl/ctrlProps/ctrlProp101.xml><?xml version="1.0" encoding="utf-8"?>
<formControlPr xmlns="http://schemas.microsoft.com/office/spreadsheetml/2009/9/main" objectType="CheckBox" fmlaLink="P95" lockText="1" noThreeD="1"/>
</file>

<file path=xl/ctrlProps/ctrlProp102.xml><?xml version="1.0" encoding="utf-8"?>
<formControlPr xmlns="http://schemas.microsoft.com/office/spreadsheetml/2009/9/main" objectType="CheckBox" checked="Checked" fmlaLink="P96" lockText="1" noThreeD="1"/>
</file>

<file path=xl/ctrlProps/ctrlProp103.xml><?xml version="1.0" encoding="utf-8"?>
<formControlPr xmlns="http://schemas.microsoft.com/office/spreadsheetml/2009/9/main" objectType="CheckBox" checked="Checked" fmlaLink="P97" lockText="1" noThreeD="1"/>
</file>

<file path=xl/ctrlProps/ctrlProp104.xml><?xml version="1.0" encoding="utf-8"?>
<formControlPr xmlns="http://schemas.microsoft.com/office/spreadsheetml/2009/9/main" objectType="CheckBox" fmlaLink="P98" lockText="1" noThreeD="1"/>
</file>

<file path=xl/ctrlProps/ctrlProp105.xml><?xml version="1.0" encoding="utf-8"?>
<formControlPr xmlns="http://schemas.microsoft.com/office/spreadsheetml/2009/9/main" objectType="CheckBox" fmlaLink="P99" lockText="1" noThreeD="1"/>
</file>

<file path=xl/ctrlProps/ctrlProp106.xml><?xml version="1.0" encoding="utf-8"?>
<formControlPr xmlns="http://schemas.microsoft.com/office/spreadsheetml/2009/9/main" objectType="CheckBox" fmlaLink="P100" lockText="1" noThreeD="1"/>
</file>

<file path=xl/ctrlProps/ctrlProp107.xml><?xml version="1.0" encoding="utf-8"?>
<formControlPr xmlns="http://schemas.microsoft.com/office/spreadsheetml/2009/9/main" objectType="CheckBox" fmlaLink="P101" lockText="1" noThreeD="1"/>
</file>

<file path=xl/ctrlProps/ctrlProp108.xml><?xml version="1.0" encoding="utf-8"?>
<formControlPr xmlns="http://schemas.microsoft.com/office/spreadsheetml/2009/9/main" objectType="CheckBox" checked="Checked" fmlaLink="P102" lockText="1" noThreeD="1"/>
</file>

<file path=xl/ctrlProps/ctrlProp109.xml><?xml version="1.0" encoding="utf-8"?>
<formControlPr xmlns="http://schemas.microsoft.com/office/spreadsheetml/2009/9/main" objectType="CheckBox" checked="Checked" fmlaLink="P88" lockText="1" noThreeD="1"/>
</file>

<file path=xl/ctrlProps/ctrlProp110.xml><?xml version="1.0" encoding="utf-8"?>
<formControlPr xmlns="http://schemas.microsoft.com/office/spreadsheetml/2009/9/main" objectType="CheckBox" checked="Checked" fmlaLink="P8" lockText="1" noThreeD="1"/>
</file>

<file path=xl/ctrlProps/ctrlProp111.xml><?xml version="1.0" encoding="utf-8"?>
<formControlPr xmlns="http://schemas.microsoft.com/office/spreadsheetml/2009/9/main" objectType="CheckBox" checked="Checked" fmlaLink="P9" lockText="1" noThreeD="1"/>
</file>

<file path=xl/ctrlProps/ctrlProp112.xml><?xml version="1.0" encoding="utf-8"?>
<formControlPr xmlns="http://schemas.microsoft.com/office/spreadsheetml/2009/9/main" objectType="CheckBox" checked="Checked" fmlaLink="P10" lockText="1" noThreeD="1"/>
</file>

<file path=xl/ctrlProps/ctrlProp113.xml><?xml version="1.0" encoding="utf-8"?>
<formControlPr xmlns="http://schemas.microsoft.com/office/spreadsheetml/2009/9/main" objectType="CheckBox" checked="Checked" fmlaLink="P11" lockText="1" noThreeD="1"/>
</file>

<file path=xl/ctrlProps/ctrlProp114.xml><?xml version="1.0" encoding="utf-8"?>
<formControlPr xmlns="http://schemas.microsoft.com/office/spreadsheetml/2009/9/main" objectType="CheckBox" checked="Checked" fmlaLink="P12" lockText="1" noThreeD="1"/>
</file>

<file path=xl/ctrlProps/ctrlProp115.xml><?xml version="1.0" encoding="utf-8"?>
<formControlPr xmlns="http://schemas.microsoft.com/office/spreadsheetml/2009/9/main" objectType="CheckBox" checked="Checked" fmlaLink="P13" lockText="1" noThreeD="1"/>
</file>

<file path=xl/ctrlProps/ctrlProp116.xml><?xml version="1.0" encoding="utf-8"?>
<formControlPr xmlns="http://schemas.microsoft.com/office/spreadsheetml/2009/9/main" objectType="CheckBox" checked="Checked" fmlaLink="P14" lockText="1" noThreeD="1"/>
</file>

<file path=xl/ctrlProps/ctrlProp117.xml><?xml version="1.0" encoding="utf-8"?>
<formControlPr xmlns="http://schemas.microsoft.com/office/spreadsheetml/2009/9/main" objectType="CheckBox" checked="Checked" fmlaLink="P41" lockText="1" noThreeD="1"/>
</file>

<file path=xl/ctrlProps/ctrlProp118.xml><?xml version="1.0" encoding="utf-8"?>
<formControlPr xmlns="http://schemas.microsoft.com/office/spreadsheetml/2009/9/main" objectType="CheckBox" checked="Checked" fmlaLink="P42" lockText="1" noThreeD="1"/>
</file>

<file path=xl/ctrlProps/ctrlProp119.xml><?xml version="1.0" encoding="utf-8"?>
<formControlPr xmlns="http://schemas.microsoft.com/office/spreadsheetml/2009/9/main" objectType="CheckBox" checked="Checked" fmlaLink="P43" lockText="1" noThreeD="1"/>
</file>

<file path=xl/ctrlProps/ctrlProp120.xml><?xml version="1.0" encoding="utf-8"?>
<formControlPr xmlns="http://schemas.microsoft.com/office/spreadsheetml/2009/9/main" objectType="CheckBox" checked="Checked" fmlaLink="P44" lockText="1" noThreeD="1"/>
</file>

<file path=xl/ctrlProps/ctrlProp121.xml><?xml version="1.0" encoding="utf-8"?>
<formControlPr xmlns="http://schemas.microsoft.com/office/spreadsheetml/2009/9/main" objectType="CheckBox" checked="Checked" fmlaLink="P45" lockText="1" noThreeD="1"/>
</file>

<file path=xl/ctrlProps/ctrlProp122.xml><?xml version="1.0" encoding="utf-8"?>
<formControlPr xmlns="http://schemas.microsoft.com/office/spreadsheetml/2009/9/main" objectType="CheckBox" checked="Checked" fmlaLink="P46" lockText="1" noThreeD="1"/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57150</xdr:colOff>
          <xdr:row>19</xdr:row>
          <xdr:rowOff>171450</xdr:rowOff>
        </xdr:from>
        <xdr:to>
          <xdr:col>3</xdr:col>
          <xdr:colOff>266700</xdr:colOff>
          <xdr:row>21</xdr:row>
          <xdr:rowOff>9525</xdr:rowOff>
        </xdr:to>
        <xdr:sp macro="" textlink="">
          <xdr:nvSpPr>
            <xdr:cNvPr id="3073" name="Check Box 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0000000-0008-0000-0000-00000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57150</xdr:colOff>
          <xdr:row>20</xdr:row>
          <xdr:rowOff>171450</xdr:rowOff>
        </xdr:from>
        <xdr:to>
          <xdr:col>3</xdr:col>
          <xdr:colOff>266700</xdr:colOff>
          <xdr:row>22</xdr:row>
          <xdr:rowOff>9525</xdr:rowOff>
        </xdr:to>
        <xdr:sp macro="" textlink="">
          <xdr:nvSpPr>
            <xdr:cNvPr id="3088" name="Check Box 16" hidden="1">
              <a:extLst>
                <a:ext uri="{63B3BB69-23CF-44E3-9099-C40C66FF867C}">
                  <a14:compatExt spid="_x0000_s3088"/>
                </a:ext>
                <a:ext uri="{FF2B5EF4-FFF2-40B4-BE49-F238E27FC236}">
                  <a16:creationId xmlns:a16="http://schemas.microsoft.com/office/drawing/2014/main" id="{00000000-0008-0000-0000-000010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57150</xdr:colOff>
          <xdr:row>21</xdr:row>
          <xdr:rowOff>171450</xdr:rowOff>
        </xdr:from>
        <xdr:to>
          <xdr:col>3</xdr:col>
          <xdr:colOff>266700</xdr:colOff>
          <xdr:row>23</xdr:row>
          <xdr:rowOff>9525</xdr:rowOff>
        </xdr:to>
        <xdr:sp macro="" textlink="">
          <xdr:nvSpPr>
            <xdr:cNvPr id="3089" name="Check Box 17" hidden="1">
              <a:extLst>
                <a:ext uri="{63B3BB69-23CF-44E3-9099-C40C66FF867C}">
                  <a14:compatExt spid="_x0000_s3089"/>
                </a:ext>
                <a:ext uri="{FF2B5EF4-FFF2-40B4-BE49-F238E27FC236}">
                  <a16:creationId xmlns:a16="http://schemas.microsoft.com/office/drawing/2014/main" id="{00000000-0008-0000-0000-00001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57150</xdr:colOff>
          <xdr:row>22</xdr:row>
          <xdr:rowOff>171450</xdr:rowOff>
        </xdr:from>
        <xdr:to>
          <xdr:col>3</xdr:col>
          <xdr:colOff>266700</xdr:colOff>
          <xdr:row>24</xdr:row>
          <xdr:rowOff>9525</xdr:rowOff>
        </xdr:to>
        <xdr:sp macro="" textlink="">
          <xdr:nvSpPr>
            <xdr:cNvPr id="3090" name="Check Box 18" hidden="1">
              <a:extLst>
                <a:ext uri="{63B3BB69-23CF-44E3-9099-C40C66FF867C}">
                  <a14:compatExt spid="_x0000_s3090"/>
                </a:ext>
                <a:ext uri="{FF2B5EF4-FFF2-40B4-BE49-F238E27FC236}">
                  <a16:creationId xmlns:a16="http://schemas.microsoft.com/office/drawing/2014/main" id="{00000000-0008-0000-0000-00001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57150</xdr:colOff>
          <xdr:row>23</xdr:row>
          <xdr:rowOff>171450</xdr:rowOff>
        </xdr:from>
        <xdr:to>
          <xdr:col>3</xdr:col>
          <xdr:colOff>266700</xdr:colOff>
          <xdr:row>25</xdr:row>
          <xdr:rowOff>9525</xdr:rowOff>
        </xdr:to>
        <xdr:sp macro="" textlink="">
          <xdr:nvSpPr>
            <xdr:cNvPr id="3091" name="Check Box 19" hidden="1">
              <a:extLst>
                <a:ext uri="{63B3BB69-23CF-44E3-9099-C40C66FF867C}">
                  <a14:compatExt spid="_x0000_s3091"/>
                </a:ext>
                <a:ext uri="{FF2B5EF4-FFF2-40B4-BE49-F238E27FC236}">
                  <a16:creationId xmlns:a16="http://schemas.microsoft.com/office/drawing/2014/main" id="{00000000-0008-0000-0000-00001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57150</xdr:colOff>
          <xdr:row>24</xdr:row>
          <xdr:rowOff>171450</xdr:rowOff>
        </xdr:from>
        <xdr:to>
          <xdr:col>3</xdr:col>
          <xdr:colOff>266700</xdr:colOff>
          <xdr:row>26</xdr:row>
          <xdr:rowOff>9525</xdr:rowOff>
        </xdr:to>
        <xdr:sp macro="" textlink="">
          <xdr:nvSpPr>
            <xdr:cNvPr id="3092" name="Check Box 20" hidden="1">
              <a:extLst>
                <a:ext uri="{63B3BB69-23CF-44E3-9099-C40C66FF867C}">
                  <a14:compatExt spid="_x0000_s3092"/>
                </a:ext>
                <a:ext uri="{FF2B5EF4-FFF2-40B4-BE49-F238E27FC236}">
                  <a16:creationId xmlns:a16="http://schemas.microsoft.com/office/drawing/2014/main" id="{00000000-0008-0000-0000-00001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57150</xdr:colOff>
          <xdr:row>25</xdr:row>
          <xdr:rowOff>171450</xdr:rowOff>
        </xdr:from>
        <xdr:to>
          <xdr:col>3</xdr:col>
          <xdr:colOff>266700</xdr:colOff>
          <xdr:row>27</xdr:row>
          <xdr:rowOff>9525</xdr:rowOff>
        </xdr:to>
        <xdr:sp macro="" textlink="">
          <xdr:nvSpPr>
            <xdr:cNvPr id="3093" name="Check Box 21" hidden="1">
              <a:extLst>
                <a:ext uri="{63B3BB69-23CF-44E3-9099-C40C66FF867C}">
                  <a14:compatExt spid="_x0000_s3093"/>
                </a:ext>
                <a:ext uri="{FF2B5EF4-FFF2-40B4-BE49-F238E27FC236}">
                  <a16:creationId xmlns:a16="http://schemas.microsoft.com/office/drawing/2014/main" id="{00000000-0008-0000-0000-00001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57150</xdr:colOff>
          <xdr:row>26</xdr:row>
          <xdr:rowOff>171450</xdr:rowOff>
        </xdr:from>
        <xdr:to>
          <xdr:col>3</xdr:col>
          <xdr:colOff>266700</xdr:colOff>
          <xdr:row>28</xdr:row>
          <xdr:rowOff>9525</xdr:rowOff>
        </xdr:to>
        <xdr:sp macro="" textlink="">
          <xdr:nvSpPr>
            <xdr:cNvPr id="3094" name="Check Box 22" hidden="1">
              <a:extLst>
                <a:ext uri="{63B3BB69-23CF-44E3-9099-C40C66FF867C}">
                  <a14:compatExt spid="_x0000_s3094"/>
                </a:ext>
                <a:ext uri="{FF2B5EF4-FFF2-40B4-BE49-F238E27FC236}">
                  <a16:creationId xmlns:a16="http://schemas.microsoft.com/office/drawing/2014/main" id="{00000000-0008-0000-0000-00001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57150</xdr:colOff>
          <xdr:row>27</xdr:row>
          <xdr:rowOff>171450</xdr:rowOff>
        </xdr:from>
        <xdr:to>
          <xdr:col>3</xdr:col>
          <xdr:colOff>266700</xdr:colOff>
          <xdr:row>29</xdr:row>
          <xdr:rowOff>9525</xdr:rowOff>
        </xdr:to>
        <xdr:sp macro="" textlink="">
          <xdr:nvSpPr>
            <xdr:cNvPr id="3095" name="Check Box 23" hidden="1">
              <a:extLst>
                <a:ext uri="{63B3BB69-23CF-44E3-9099-C40C66FF867C}">
                  <a14:compatExt spid="_x0000_s3095"/>
                </a:ext>
                <a:ext uri="{FF2B5EF4-FFF2-40B4-BE49-F238E27FC236}">
                  <a16:creationId xmlns:a16="http://schemas.microsoft.com/office/drawing/2014/main" id="{00000000-0008-0000-0000-000017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57150</xdr:colOff>
          <xdr:row>28</xdr:row>
          <xdr:rowOff>171450</xdr:rowOff>
        </xdr:from>
        <xdr:to>
          <xdr:col>3</xdr:col>
          <xdr:colOff>266700</xdr:colOff>
          <xdr:row>30</xdr:row>
          <xdr:rowOff>9525</xdr:rowOff>
        </xdr:to>
        <xdr:sp macro="" textlink="">
          <xdr:nvSpPr>
            <xdr:cNvPr id="3096" name="Check Box 24" hidden="1">
              <a:extLst>
                <a:ext uri="{63B3BB69-23CF-44E3-9099-C40C66FF867C}">
                  <a14:compatExt spid="_x0000_s3096"/>
                </a:ext>
                <a:ext uri="{FF2B5EF4-FFF2-40B4-BE49-F238E27FC236}">
                  <a16:creationId xmlns:a16="http://schemas.microsoft.com/office/drawing/2014/main" id="{00000000-0008-0000-0000-00001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57150</xdr:colOff>
          <xdr:row>29</xdr:row>
          <xdr:rowOff>171450</xdr:rowOff>
        </xdr:from>
        <xdr:to>
          <xdr:col>3</xdr:col>
          <xdr:colOff>266700</xdr:colOff>
          <xdr:row>31</xdr:row>
          <xdr:rowOff>9525</xdr:rowOff>
        </xdr:to>
        <xdr:sp macro="" textlink="">
          <xdr:nvSpPr>
            <xdr:cNvPr id="3097" name="Check Box 25" hidden="1">
              <a:extLst>
                <a:ext uri="{63B3BB69-23CF-44E3-9099-C40C66FF867C}">
                  <a14:compatExt spid="_x0000_s3097"/>
                </a:ext>
                <a:ext uri="{FF2B5EF4-FFF2-40B4-BE49-F238E27FC236}">
                  <a16:creationId xmlns:a16="http://schemas.microsoft.com/office/drawing/2014/main" id="{00000000-0008-0000-0000-000019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57150</xdr:colOff>
          <xdr:row>30</xdr:row>
          <xdr:rowOff>171450</xdr:rowOff>
        </xdr:from>
        <xdr:to>
          <xdr:col>3</xdr:col>
          <xdr:colOff>266700</xdr:colOff>
          <xdr:row>32</xdr:row>
          <xdr:rowOff>0</xdr:rowOff>
        </xdr:to>
        <xdr:sp macro="" textlink="">
          <xdr:nvSpPr>
            <xdr:cNvPr id="3098" name="Check Box 26" hidden="1">
              <a:extLst>
                <a:ext uri="{63B3BB69-23CF-44E3-9099-C40C66FF867C}">
                  <a14:compatExt spid="_x0000_s3098"/>
                </a:ext>
                <a:ext uri="{FF2B5EF4-FFF2-40B4-BE49-F238E27FC236}">
                  <a16:creationId xmlns:a16="http://schemas.microsoft.com/office/drawing/2014/main" id="{00000000-0008-0000-0000-00001A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123825</xdr:colOff>
          <xdr:row>6</xdr:row>
          <xdr:rowOff>9525</xdr:rowOff>
        </xdr:from>
        <xdr:to>
          <xdr:col>3</xdr:col>
          <xdr:colOff>361950</xdr:colOff>
          <xdr:row>7</xdr:row>
          <xdr:rowOff>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3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123825</xdr:colOff>
          <xdr:row>8</xdr:row>
          <xdr:rowOff>9525</xdr:rowOff>
        </xdr:from>
        <xdr:to>
          <xdr:col>3</xdr:col>
          <xdr:colOff>361950</xdr:colOff>
          <xdr:row>9</xdr:row>
          <xdr:rowOff>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3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123825</xdr:colOff>
          <xdr:row>9</xdr:row>
          <xdr:rowOff>9525</xdr:rowOff>
        </xdr:from>
        <xdr:to>
          <xdr:col>3</xdr:col>
          <xdr:colOff>361950</xdr:colOff>
          <xdr:row>10</xdr:row>
          <xdr:rowOff>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3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123825</xdr:colOff>
          <xdr:row>10</xdr:row>
          <xdr:rowOff>9525</xdr:rowOff>
        </xdr:from>
        <xdr:to>
          <xdr:col>3</xdr:col>
          <xdr:colOff>361950</xdr:colOff>
          <xdr:row>11</xdr:row>
          <xdr:rowOff>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3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123825</xdr:colOff>
          <xdr:row>11</xdr:row>
          <xdr:rowOff>9525</xdr:rowOff>
        </xdr:from>
        <xdr:to>
          <xdr:col>3</xdr:col>
          <xdr:colOff>361950</xdr:colOff>
          <xdr:row>12</xdr:row>
          <xdr:rowOff>0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3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123825</xdr:colOff>
          <xdr:row>12</xdr:row>
          <xdr:rowOff>9525</xdr:rowOff>
        </xdr:from>
        <xdr:to>
          <xdr:col>3</xdr:col>
          <xdr:colOff>361950</xdr:colOff>
          <xdr:row>13</xdr:row>
          <xdr:rowOff>0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3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123825</xdr:colOff>
          <xdr:row>13</xdr:row>
          <xdr:rowOff>9525</xdr:rowOff>
        </xdr:from>
        <xdr:to>
          <xdr:col>3</xdr:col>
          <xdr:colOff>361950</xdr:colOff>
          <xdr:row>14</xdr:row>
          <xdr:rowOff>0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3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123825</xdr:colOff>
          <xdr:row>14</xdr:row>
          <xdr:rowOff>9525</xdr:rowOff>
        </xdr:from>
        <xdr:to>
          <xdr:col>3</xdr:col>
          <xdr:colOff>409575</xdr:colOff>
          <xdr:row>15</xdr:row>
          <xdr:rowOff>0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00000000-0008-0000-0300-00001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123825</xdr:colOff>
          <xdr:row>14</xdr:row>
          <xdr:rowOff>9525</xdr:rowOff>
        </xdr:from>
        <xdr:to>
          <xdr:col>3</xdr:col>
          <xdr:colOff>361950</xdr:colOff>
          <xdr:row>15</xdr:row>
          <xdr:rowOff>0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00000000-0008-0000-0300-00001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123825</xdr:colOff>
          <xdr:row>15</xdr:row>
          <xdr:rowOff>9525</xdr:rowOff>
        </xdr:from>
        <xdr:to>
          <xdr:col>3</xdr:col>
          <xdr:colOff>361950</xdr:colOff>
          <xdr:row>16</xdr:row>
          <xdr:rowOff>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3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123825</xdr:colOff>
          <xdr:row>16</xdr:row>
          <xdr:rowOff>9525</xdr:rowOff>
        </xdr:from>
        <xdr:to>
          <xdr:col>3</xdr:col>
          <xdr:colOff>361950</xdr:colOff>
          <xdr:row>17</xdr:row>
          <xdr:rowOff>0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00000000-0008-0000-0300-00001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123825</xdr:colOff>
          <xdr:row>17</xdr:row>
          <xdr:rowOff>9525</xdr:rowOff>
        </xdr:from>
        <xdr:to>
          <xdr:col>3</xdr:col>
          <xdr:colOff>361950</xdr:colOff>
          <xdr:row>18</xdr:row>
          <xdr:rowOff>0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00000000-0008-0000-0300-00001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123825</xdr:colOff>
          <xdr:row>18</xdr:row>
          <xdr:rowOff>9525</xdr:rowOff>
        </xdr:from>
        <xdr:to>
          <xdr:col>3</xdr:col>
          <xdr:colOff>361950</xdr:colOff>
          <xdr:row>19</xdr:row>
          <xdr:rowOff>0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0000000-0008-0000-03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123825</xdr:colOff>
          <xdr:row>19</xdr:row>
          <xdr:rowOff>9525</xdr:rowOff>
        </xdr:from>
        <xdr:to>
          <xdr:col>3</xdr:col>
          <xdr:colOff>361950</xdr:colOff>
          <xdr:row>20</xdr:row>
          <xdr:rowOff>0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00000000-0008-0000-0300-00001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123825</xdr:colOff>
          <xdr:row>20</xdr:row>
          <xdr:rowOff>9525</xdr:rowOff>
        </xdr:from>
        <xdr:to>
          <xdr:col>3</xdr:col>
          <xdr:colOff>361950</xdr:colOff>
          <xdr:row>21</xdr:row>
          <xdr:rowOff>0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3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123825</xdr:colOff>
          <xdr:row>21</xdr:row>
          <xdr:rowOff>9525</xdr:rowOff>
        </xdr:from>
        <xdr:to>
          <xdr:col>3</xdr:col>
          <xdr:colOff>361950</xdr:colOff>
          <xdr:row>22</xdr:row>
          <xdr:rowOff>0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  <a:ext uri="{FF2B5EF4-FFF2-40B4-BE49-F238E27FC236}">
                  <a16:creationId xmlns:a16="http://schemas.microsoft.com/office/drawing/2014/main" id="{00000000-0008-0000-0300-00001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123825</xdr:colOff>
          <xdr:row>7</xdr:row>
          <xdr:rowOff>9525</xdr:rowOff>
        </xdr:from>
        <xdr:to>
          <xdr:col>3</xdr:col>
          <xdr:colOff>361950</xdr:colOff>
          <xdr:row>8</xdr:row>
          <xdr:rowOff>0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00000000-0008-0000-0300-00001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123825</xdr:colOff>
          <xdr:row>22</xdr:row>
          <xdr:rowOff>9525</xdr:rowOff>
        </xdr:from>
        <xdr:to>
          <xdr:col>3</xdr:col>
          <xdr:colOff>361950</xdr:colOff>
          <xdr:row>23</xdr:row>
          <xdr:rowOff>0</xdr:rowOff>
        </xdr:to>
        <xdr:sp macro="" textlink="">
          <xdr:nvSpPr>
            <xdr:cNvPr id="1052" name="Check Box 28" hidden="1">
              <a:extLst>
                <a:ext uri="{63B3BB69-23CF-44E3-9099-C40C66FF867C}">
                  <a14:compatExt spid="_x0000_s1052"/>
                </a:ext>
                <a:ext uri="{FF2B5EF4-FFF2-40B4-BE49-F238E27FC236}">
                  <a16:creationId xmlns:a16="http://schemas.microsoft.com/office/drawing/2014/main" id="{00000000-0008-0000-0300-00001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123825</xdr:colOff>
          <xdr:row>24</xdr:row>
          <xdr:rowOff>9525</xdr:rowOff>
        </xdr:from>
        <xdr:to>
          <xdr:col>3</xdr:col>
          <xdr:colOff>361950</xdr:colOff>
          <xdr:row>25</xdr:row>
          <xdr:rowOff>0</xdr:rowOff>
        </xdr:to>
        <xdr:sp macro="" textlink="">
          <xdr:nvSpPr>
            <xdr:cNvPr id="1053" name="Check Box 29" hidden="1">
              <a:extLst>
                <a:ext uri="{63B3BB69-23CF-44E3-9099-C40C66FF867C}">
                  <a14:compatExt spid="_x0000_s1053"/>
                </a:ext>
                <a:ext uri="{FF2B5EF4-FFF2-40B4-BE49-F238E27FC236}">
                  <a16:creationId xmlns:a16="http://schemas.microsoft.com/office/drawing/2014/main" id="{00000000-0008-0000-03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123825</xdr:colOff>
          <xdr:row>25</xdr:row>
          <xdr:rowOff>9525</xdr:rowOff>
        </xdr:from>
        <xdr:to>
          <xdr:col>3</xdr:col>
          <xdr:colOff>361950</xdr:colOff>
          <xdr:row>26</xdr:row>
          <xdr:rowOff>0</xdr:rowOff>
        </xdr:to>
        <xdr:sp macro="" textlink="">
          <xdr:nvSpPr>
            <xdr:cNvPr id="1054" name="Check Box 30" hidden="1">
              <a:extLst>
                <a:ext uri="{63B3BB69-23CF-44E3-9099-C40C66FF867C}">
                  <a14:compatExt spid="_x0000_s1054"/>
                </a:ext>
                <a:ext uri="{FF2B5EF4-FFF2-40B4-BE49-F238E27FC236}">
                  <a16:creationId xmlns:a16="http://schemas.microsoft.com/office/drawing/2014/main" id="{00000000-0008-0000-03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123825</xdr:colOff>
          <xdr:row>26</xdr:row>
          <xdr:rowOff>9525</xdr:rowOff>
        </xdr:from>
        <xdr:to>
          <xdr:col>3</xdr:col>
          <xdr:colOff>361950</xdr:colOff>
          <xdr:row>27</xdr:row>
          <xdr:rowOff>0</xdr:rowOff>
        </xdr:to>
        <xdr:sp macro="" textlink="">
          <xdr:nvSpPr>
            <xdr:cNvPr id="1055" name="Check Box 31" hidden="1">
              <a:extLst>
                <a:ext uri="{63B3BB69-23CF-44E3-9099-C40C66FF867C}">
                  <a14:compatExt spid="_x0000_s1055"/>
                </a:ext>
                <a:ext uri="{FF2B5EF4-FFF2-40B4-BE49-F238E27FC236}">
                  <a16:creationId xmlns:a16="http://schemas.microsoft.com/office/drawing/2014/main" id="{00000000-0008-0000-0300-00001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123825</xdr:colOff>
          <xdr:row>27</xdr:row>
          <xdr:rowOff>9525</xdr:rowOff>
        </xdr:from>
        <xdr:to>
          <xdr:col>3</xdr:col>
          <xdr:colOff>361950</xdr:colOff>
          <xdr:row>28</xdr:row>
          <xdr:rowOff>0</xdr:rowOff>
        </xdr:to>
        <xdr:sp macro="" textlink="">
          <xdr:nvSpPr>
            <xdr:cNvPr id="1056" name="Check Box 32" hidden="1">
              <a:extLst>
                <a:ext uri="{63B3BB69-23CF-44E3-9099-C40C66FF867C}">
                  <a14:compatExt spid="_x0000_s1056"/>
                </a:ext>
                <a:ext uri="{FF2B5EF4-FFF2-40B4-BE49-F238E27FC236}">
                  <a16:creationId xmlns:a16="http://schemas.microsoft.com/office/drawing/2014/main" id="{00000000-0008-0000-0300-00002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123825</xdr:colOff>
          <xdr:row>28</xdr:row>
          <xdr:rowOff>9525</xdr:rowOff>
        </xdr:from>
        <xdr:to>
          <xdr:col>3</xdr:col>
          <xdr:colOff>361950</xdr:colOff>
          <xdr:row>29</xdr:row>
          <xdr:rowOff>0</xdr:rowOff>
        </xdr:to>
        <xdr:sp macro="" textlink="">
          <xdr:nvSpPr>
            <xdr:cNvPr id="1057" name="Check Box 33" hidden="1">
              <a:extLst>
                <a:ext uri="{63B3BB69-23CF-44E3-9099-C40C66FF867C}">
                  <a14:compatExt spid="_x0000_s1057"/>
                </a:ext>
                <a:ext uri="{FF2B5EF4-FFF2-40B4-BE49-F238E27FC236}">
                  <a16:creationId xmlns:a16="http://schemas.microsoft.com/office/drawing/2014/main" id="{00000000-0008-0000-03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123825</xdr:colOff>
          <xdr:row>29</xdr:row>
          <xdr:rowOff>9525</xdr:rowOff>
        </xdr:from>
        <xdr:to>
          <xdr:col>3</xdr:col>
          <xdr:colOff>361950</xdr:colOff>
          <xdr:row>30</xdr:row>
          <xdr:rowOff>0</xdr:rowOff>
        </xdr:to>
        <xdr:sp macro="" textlink="">
          <xdr:nvSpPr>
            <xdr:cNvPr id="1058" name="Check Box 34" hidden="1">
              <a:extLst>
                <a:ext uri="{63B3BB69-23CF-44E3-9099-C40C66FF867C}">
                  <a14:compatExt spid="_x0000_s1058"/>
                </a:ext>
                <a:ext uri="{FF2B5EF4-FFF2-40B4-BE49-F238E27FC236}">
                  <a16:creationId xmlns:a16="http://schemas.microsoft.com/office/drawing/2014/main" id="{00000000-0008-0000-0300-00002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123825</xdr:colOff>
          <xdr:row>30</xdr:row>
          <xdr:rowOff>9525</xdr:rowOff>
        </xdr:from>
        <xdr:to>
          <xdr:col>3</xdr:col>
          <xdr:colOff>361950</xdr:colOff>
          <xdr:row>31</xdr:row>
          <xdr:rowOff>0</xdr:rowOff>
        </xdr:to>
        <xdr:sp macro="" textlink="">
          <xdr:nvSpPr>
            <xdr:cNvPr id="1059" name="Check Box 35" hidden="1">
              <a:extLst>
                <a:ext uri="{63B3BB69-23CF-44E3-9099-C40C66FF867C}">
                  <a14:compatExt spid="_x0000_s1059"/>
                </a:ext>
                <a:ext uri="{FF2B5EF4-FFF2-40B4-BE49-F238E27FC236}">
                  <a16:creationId xmlns:a16="http://schemas.microsoft.com/office/drawing/2014/main" id="{00000000-0008-0000-0300-00002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123825</xdr:colOff>
          <xdr:row>31</xdr:row>
          <xdr:rowOff>9525</xdr:rowOff>
        </xdr:from>
        <xdr:to>
          <xdr:col>3</xdr:col>
          <xdr:colOff>361950</xdr:colOff>
          <xdr:row>32</xdr:row>
          <xdr:rowOff>0</xdr:rowOff>
        </xdr:to>
        <xdr:sp macro="" textlink="">
          <xdr:nvSpPr>
            <xdr:cNvPr id="1060" name="Check Box 36" hidden="1">
              <a:extLst>
                <a:ext uri="{63B3BB69-23CF-44E3-9099-C40C66FF867C}">
                  <a14:compatExt spid="_x0000_s1060"/>
                </a:ext>
                <a:ext uri="{FF2B5EF4-FFF2-40B4-BE49-F238E27FC236}">
                  <a16:creationId xmlns:a16="http://schemas.microsoft.com/office/drawing/2014/main" id="{00000000-0008-0000-0300-00002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123825</xdr:colOff>
          <xdr:row>32</xdr:row>
          <xdr:rowOff>9525</xdr:rowOff>
        </xdr:from>
        <xdr:to>
          <xdr:col>3</xdr:col>
          <xdr:colOff>361950</xdr:colOff>
          <xdr:row>33</xdr:row>
          <xdr:rowOff>0</xdr:rowOff>
        </xdr:to>
        <xdr:sp macro="" textlink="">
          <xdr:nvSpPr>
            <xdr:cNvPr id="1061" name="Check Box 37" hidden="1">
              <a:extLst>
                <a:ext uri="{63B3BB69-23CF-44E3-9099-C40C66FF867C}">
                  <a14:compatExt spid="_x0000_s1061"/>
                </a:ext>
                <a:ext uri="{FF2B5EF4-FFF2-40B4-BE49-F238E27FC236}">
                  <a16:creationId xmlns:a16="http://schemas.microsoft.com/office/drawing/2014/main" id="{00000000-0008-0000-0300-00002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123825</xdr:colOff>
          <xdr:row>33</xdr:row>
          <xdr:rowOff>9525</xdr:rowOff>
        </xdr:from>
        <xdr:to>
          <xdr:col>3</xdr:col>
          <xdr:colOff>361950</xdr:colOff>
          <xdr:row>34</xdr:row>
          <xdr:rowOff>0</xdr:rowOff>
        </xdr:to>
        <xdr:sp macro="" textlink="">
          <xdr:nvSpPr>
            <xdr:cNvPr id="1062" name="Check Box 38" hidden="1">
              <a:extLst>
                <a:ext uri="{63B3BB69-23CF-44E3-9099-C40C66FF867C}">
                  <a14:compatExt spid="_x0000_s1062"/>
                </a:ext>
                <a:ext uri="{FF2B5EF4-FFF2-40B4-BE49-F238E27FC236}">
                  <a16:creationId xmlns:a16="http://schemas.microsoft.com/office/drawing/2014/main" id="{00000000-0008-0000-0300-00002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123825</xdr:colOff>
          <xdr:row>34</xdr:row>
          <xdr:rowOff>9525</xdr:rowOff>
        </xdr:from>
        <xdr:to>
          <xdr:col>3</xdr:col>
          <xdr:colOff>361950</xdr:colOff>
          <xdr:row>35</xdr:row>
          <xdr:rowOff>0</xdr:rowOff>
        </xdr:to>
        <xdr:sp macro="" textlink="">
          <xdr:nvSpPr>
            <xdr:cNvPr id="1063" name="Check Box 39" hidden="1">
              <a:extLst>
                <a:ext uri="{63B3BB69-23CF-44E3-9099-C40C66FF867C}">
                  <a14:compatExt spid="_x0000_s1063"/>
                </a:ext>
                <a:ext uri="{FF2B5EF4-FFF2-40B4-BE49-F238E27FC236}">
                  <a16:creationId xmlns:a16="http://schemas.microsoft.com/office/drawing/2014/main" id="{00000000-0008-0000-0300-00002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123825</xdr:colOff>
          <xdr:row>35</xdr:row>
          <xdr:rowOff>9525</xdr:rowOff>
        </xdr:from>
        <xdr:to>
          <xdr:col>3</xdr:col>
          <xdr:colOff>361950</xdr:colOff>
          <xdr:row>36</xdr:row>
          <xdr:rowOff>0</xdr:rowOff>
        </xdr:to>
        <xdr:sp macro="" textlink="">
          <xdr:nvSpPr>
            <xdr:cNvPr id="1064" name="Check Box 40" hidden="1">
              <a:extLst>
                <a:ext uri="{63B3BB69-23CF-44E3-9099-C40C66FF867C}">
                  <a14:compatExt spid="_x0000_s1064"/>
                </a:ext>
                <a:ext uri="{FF2B5EF4-FFF2-40B4-BE49-F238E27FC236}">
                  <a16:creationId xmlns:a16="http://schemas.microsoft.com/office/drawing/2014/main" id="{00000000-0008-0000-0300-00002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123825</xdr:colOff>
          <xdr:row>36</xdr:row>
          <xdr:rowOff>9525</xdr:rowOff>
        </xdr:from>
        <xdr:to>
          <xdr:col>3</xdr:col>
          <xdr:colOff>361950</xdr:colOff>
          <xdr:row>37</xdr:row>
          <xdr:rowOff>0</xdr:rowOff>
        </xdr:to>
        <xdr:sp macro="" textlink="">
          <xdr:nvSpPr>
            <xdr:cNvPr id="1065" name="Check Box 41" hidden="1">
              <a:extLst>
                <a:ext uri="{63B3BB69-23CF-44E3-9099-C40C66FF867C}">
                  <a14:compatExt spid="_x0000_s1065"/>
                </a:ext>
                <a:ext uri="{FF2B5EF4-FFF2-40B4-BE49-F238E27FC236}">
                  <a16:creationId xmlns:a16="http://schemas.microsoft.com/office/drawing/2014/main" id="{00000000-0008-0000-0300-00002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123825</xdr:colOff>
          <xdr:row>37</xdr:row>
          <xdr:rowOff>9525</xdr:rowOff>
        </xdr:from>
        <xdr:to>
          <xdr:col>3</xdr:col>
          <xdr:colOff>361950</xdr:colOff>
          <xdr:row>38</xdr:row>
          <xdr:rowOff>0</xdr:rowOff>
        </xdr:to>
        <xdr:sp macro="" textlink="">
          <xdr:nvSpPr>
            <xdr:cNvPr id="1066" name="Check Box 42" hidden="1">
              <a:extLst>
                <a:ext uri="{63B3BB69-23CF-44E3-9099-C40C66FF867C}">
                  <a14:compatExt spid="_x0000_s1066"/>
                </a:ext>
                <a:ext uri="{FF2B5EF4-FFF2-40B4-BE49-F238E27FC236}">
                  <a16:creationId xmlns:a16="http://schemas.microsoft.com/office/drawing/2014/main" id="{00000000-0008-0000-0300-00002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123825</xdr:colOff>
          <xdr:row>23</xdr:row>
          <xdr:rowOff>9525</xdr:rowOff>
        </xdr:from>
        <xdr:to>
          <xdr:col>3</xdr:col>
          <xdr:colOff>361950</xdr:colOff>
          <xdr:row>24</xdr:row>
          <xdr:rowOff>0</xdr:rowOff>
        </xdr:to>
        <xdr:sp macro="" textlink="">
          <xdr:nvSpPr>
            <xdr:cNvPr id="1067" name="Check Box 43" hidden="1">
              <a:extLst>
                <a:ext uri="{63B3BB69-23CF-44E3-9099-C40C66FF867C}">
                  <a14:compatExt spid="_x0000_s1067"/>
                </a:ext>
                <a:ext uri="{FF2B5EF4-FFF2-40B4-BE49-F238E27FC236}">
                  <a16:creationId xmlns:a16="http://schemas.microsoft.com/office/drawing/2014/main" id="{00000000-0008-0000-0300-00002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123825</xdr:colOff>
          <xdr:row>38</xdr:row>
          <xdr:rowOff>9525</xdr:rowOff>
        </xdr:from>
        <xdr:to>
          <xdr:col>3</xdr:col>
          <xdr:colOff>361950</xdr:colOff>
          <xdr:row>39</xdr:row>
          <xdr:rowOff>0</xdr:rowOff>
        </xdr:to>
        <xdr:sp macro="" textlink="">
          <xdr:nvSpPr>
            <xdr:cNvPr id="1084" name="Check Box 60" hidden="1">
              <a:extLst>
                <a:ext uri="{63B3BB69-23CF-44E3-9099-C40C66FF867C}">
                  <a14:compatExt spid="_x0000_s1084"/>
                </a:ext>
                <a:ext uri="{FF2B5EF4-FFF2-40B4-BE49-F238E27FC236}">
                  <a16:creationId xmlns:a16="http://schemas.microsoft.com/office/drawing/2014/main" id="{00000000-0008-0000-0300-00003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123825</xdr:colOff>
          <xdr:row>40</xdr:row>
          <xdr:rowOff>9525</xdr:rowOff>
        </xdr:from>
        <xdr:to>
          <xdr:col>3</xdr:col>
          <xdr:colOff>361950</xdr:colOff>
          <xdr:row>41</xdr:row>
          <xdr:rowOff>0</xdr:rowOff>
        </xdr:to>
        <xdr:sp macro="" textlink="">
          <xdr:nvSpPr>
            <xdr:cNvPr id="1085" name="Check Box 61" hidden="1">
              <a:extLst>
                <a:ext uri="{63B3BB69-23CF-44E3-9099-C40C66FF867C}">
                  <a14:compatExt spid="_x0000_s1085"/>
                </a:ext>
                <a:ext uri="{FF2B5EF4-FFF2-40B4-BE49-F238E27FC236}">
                  <a16:creationId xmlns:a16="http://schemas.microsoft.com/office/drawing/2014/main" id="{00000000-0008-0000-0300-00003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123825</xdr:colOff>
          <xdr:row>41</xdr:row>
          <xdr:rowOff>9525</xdr:rowOff>
        </xdr:from>
        <xdr:to>
          <xdr:col>3</xdr:col>
          <xdr:colOff>361950</xdr:colOff>
          <xdr:row>42</xdr:row>
          <xdr:rowOff>0</xdr:rowOff>
        </xdr:to>
        <xdr:sp macro="" textlink="">
          <xdr:nvSpPr>
            <xdr:cNvPr id="1086" name="Check Box 62" hidden="1">
              <a:extLst>
                <a:ext uri="{63B3BB69-23CF-44E3-9099-C40C66FF867C}">
                  <a14:compatExt spid="_x0000_s1086"/>
                </a:ext>
                <a:ext uri="{FF2B5EF4-FFF2-40B4-BE49-F238E27FC236}">
                  <a16:creationId xmlns:a16="http://schemas.microsoft.com/office/drawing/2014/main" id="{00000000-0008-0000-0300-00003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123825</xdr:colOff>
          <xdr:row>42</xdr:row>
          <xdr:rowOff>9525</xdr:rowOff>
        </xdr:from>
        <xdr:to>
          <xdr:col>3</xdr:col>
          <xdr:colOff>361950</xdr:colOff>
          <xdr:row>43</xdr:row>
          <xdr:rowOff>0</xdr:rowOff>
        </xdr:to>
        <xdr:sp macro="" textlink="">
          <xdr:nvSpPr>
            <xdr:cNvPr id="1087" name="Check Box 63" hidden="1">
              <a:extLst>
                <a:ext uri="{63B3BB69-23CF-44E3-9099-C40C66FF867C}">
                  <a14:compatExt spid="_x0000_s1087"/>
                </a:ext>
                <a:ext uri="{FF2B5EF4-FFF2-40B4-BE49-F238E27FC236}">
                  <a16:creationId xmlns:a16="http://schemas.microsoft.com/office/drawing/2014/main" id="{00000000-0008-0000-0300-00003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123825</xdr:colOff>
          <xdr:row>43</xdr:row>
          <xdr:rowOff>9525</xdr:rowOff>
        </xdr:from>
        <xdr:to>
          <xdr:col>3</xdr:col>
          <xdr:colOff>361950</xdr:colOff>
          <xdr:row>44</xdr:row>
          <xdr:rowOff>0</xdr:rowOff>
        </xdr:to>
        <xdr:sp macro="" textlink="">
          <xdr:nvSpPr>
            <xdr:cNvPr id="1088" name="Check Box 64" hidden="1">
              <a:extLst>
                <a:ext uri="{63B3BB69-23CF-44E3-9099-C40C66FF867C}">
                  <a14:compatExt spid="_x0000_s1088"/>
                </a:ext>
                <a:ext uri="{FF2B5EF4-FFF2-40B4-BE49-F238E27FC236}">
                  <a16:creationId xmlns:a16="http://schemas.microsoft.com/office/drawing/2014/main" id="{00000000-0008-0000-0300-00004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123825</xdr:colOff>
          <xdr:row>44</xdr:row>
          <xdr:rowOff>9525</xdr:rowOff>
        </xdr:from>
        <xdr:to>
          <xdr:col>3</xdr:col>
          <xdr:colOff>361950</xdr:colOff>
          <xdr:row>45</xdr:row>
          <xdr:rowOff>0</xdr:rowOff>
        </xdr:to>
        <xdr:sp macro="" textlink="">
          <xdr:nvSpPr>
            <xdr:cNvPr id="1089" name="Check Box 65" hidden="1">
              <a:extLst>
                <a:ext uri="{63B3BB69-23CF-44E3-9099-C40C66FF867C}">
                  <a14:compatExt spid="_x0000_s1089"/>
                </a:ext>
                <a:ext uri="{FF2B5EF4-FFF2-40B4-BE49-F238E27FC236}">
                  <a16:creationId xmlns:a16="http://schemas.microsoft.com/office/drawing/2014/main" id="{00000000-0008-0000-0300-00004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123825</xdr:colOff>
          <xdr:row>45</xdr:row>
          <xdr:rowOff>9525</xdr:rowOff>
        </xdr:from>
        <xdr:to>
          <xdr:col>3</xdr:col>
          <xdr:colOff>361950</xdr:colOff>
          <xdr:row>46</xdr:row>
          <xdr:rowOff>0</xdr:rowOff>
        </xdr:to>
        <xdr:sp macro="" textlink="">
          <xdr:nvSpPr>
            <xdr:cNvPr id="1090" name="Check Box 66" hidden="1">
              <a:extLst>
                <a:ext uri="{63B3BB69-23CF-44E3-9099-C40C66FF867C}">
                  <a14:compatExt spid="_x0000_s1090"/>
                </a:ext>
                <a:ext uri="{FF2B5EF4-FFF2-40B4-BE49-F238E27FC236}">
                  <a16:creationId xmlns:a16="http://schemas.microsoft.com/office/drawing/2014/main" id="{00000000-0008-0000-0300-00004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123825</xdr:colOff>
          <xdr:row>46</xdr:row>
          <xdr:rowOff>9525</xdr:rowOff>
        </xdr:from>
        <xdr:to>
          <xdr:col>3</xdr:col>
          <xdr:colOff>361950</xdr:colOff>
          <xdr:row>47</xdr:row>
          <xdr:rowOff>0</xdr:rowOff>
        </xdr:to>
        <xdr:sp macro="" textlink="">
          <xdr:nvSpPr>
            <xdr:cNvPr id="1091" name="Check Box 67" hidden="1">
              <a:extLst>
                <a:ext uri="{63B3BB69-23CF-44E3-9099-C40C66FF867C}">
                  <a14:compatExt spid="_x0000_s1091"/>
                </a:ext>
                <a:ext uri="{FF2B5EF4-FFF2-40B4-BE49-F238E27FC236}">
                  <a16:creationId xmlns:a16="http://schemas.microsoft.com/office/drawing/2014/main" id="{00000000-0008-0000-0300-00004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123825</xdr:colOff>
          <xdr:row>47</xdr:row>
          <xdr:rowOff>9525</xdr:rowOff>
        </xdr:from>
        <xdr:to>
          <xdr:col>3</xdr:col>
          <xdr:colOff>361950</xdr:colOff>
          <xdr:row>48</xdr:row>
          <xdr:rowOff>0</xdr:rowOff>
        </xdr:to>
        <xdr:sp macro="" textlink="">
          <xdr:nvSpPr>
            <xdr:cNvPr id="1092" name="Check Box 68" hidden="1">
              <a:extLst>
                <a:ext uri="{63B3BB69-23CF-44E3-9099-C40C66FF867C}">
                  <a14:compatExt spid="_x0000_s1092"/>
                </a:ext>
                <a:ext uri="{FF2B5EF4-FFF2-40B4-BE49-F238E27FC236}">
                  <a16:creationId xmlns:a16="http://schemas.microsoft.com/office/drawing/2014/main" id="{00000000-0008-0000-0300-00004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123825</xdr:colOff>
          <xdr:row>48</xdr:row>
          <xdr:rowOff>9525</xdr:rowOff>
        </xdr:from>
        <xdr:to>
          <xdr:col>3</xdr:col>
          <xdr:colOff>361950</xdr:colOff>
          <xdr:row>49</xdr:row>
          <xdr:rowOff>0</xdr:rowOff>
        </xdr:to>
        <xdr:sp macro="" textlink="">
          <xdr:nvSpPr>
            <xdr:cNvPr id="1093" name="Check Box 69" hidden="1">
              <a:extLst>
                <a:ext uri="{63B3BB69-23CF-44E3-9099-C40C66FF867C}">
                  <a14:compatExt spid="_x0000_s1093"/>
                </a:ext>
                <a:ext uri="{FF2B5EF4-FFF2-40B4-BE49-F238E27FC236}">
                  <a16:creationId xmlns:a16="http://schemas.microsoft.com/office/drawing/2014/main" id="{00000000-0008-0000-0300-00004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123825</xdr:colOff>
          <xdr:row>49</xdr:row>
          <xdr:rowOff>9525</xdr:rowOff>
        </xdr:from>
        <xdr:to>
          <xdr:col>3</xdr:col>
          <xdr:colOff>361950</xdr:colOff>
          <xdr:row>50</xdr:row>
          <xdr:rowOff>0</xdr:rowOff>
        </xdr:to>
        <xdr:sp macro="" textlink="">
          <xdr:nvSpPr>
            <xdr:cNvPr id="1094" name="Check Box 70" hidden="1">
              <a:extLst>
                <a:ext uri="{63B3BB69-23CF-44E3-9099-C40C66FF867C}">
                  <a14:compatExt spid="_x0000_s1094"/>
                </a:ext>
                <a:ext uri="{FF2B5EF4-FFF2-40B4-BE49-F238E27FC236}">
                  <a16:creationId xmlns:a16="http://schemas.microsoft.com/office/drawing/2014/main" id="{00000000-0008-0000-0300-00004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123825</xdr:colOff>
          <xdr:row>50</xdr:row>
          <xdr:rowOff>9525</xdr:rowOff>
        </xdr:from>
        <xdr:to>
          <xdr:col>3</xdr:col>
          <xdr:colOff>361950</xdr:colOff>
          <xdr:row>51</xdr:row>
          <xdr:rowOff>0</xdr:rowOff>
        </xdr:to>
        <xdr:sp macro="" textlink="">
          <xdr:nvSpPr>
            <xdr:cNvPr id="1095" name="Check Box 71" hidden="1">
              <a:extLst>
                <a:ext uri="{63B3BB69-23CF-44E3-9099-C40C66FF867C}">
                  <a14:compatExt spid="_x0000_s1095"/>
                </a:ext>
                <a:ext uri="{FF2B5EF4-FFF2-40B4-BE49-F238E27FC236}">
                  <a16:creationId xmlns:a16="http://schemas.microsoft.com/office/drawing/2014/main" id="{00000000-0008-0000-0300-00004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123825</xdr:colOff>
          <xdr:row>51</xdr:row>
          <xdr:rowOff>9525</xdr:rowOff>
        </xdr:from>
        <xdr:to>
          <xdr:col>3</xdr:col>
          <xdr:colOff>361950</xdr:colOff>
          <xdr:row>52</xdr:row>
          <xdr:rowOff>0</xdr:rowOff>
        </xdr:to>
        <xdr:sp macro="" textlink="">
          <xdr:nvSpPr>
            <xdr:cNvPr id="1096" name="Check Box 72" hidden="1">
              <a:extLst>
                <a:ext uri="{63B3BB69-23CF-44E3-9099-C40C66FF867C}">
                  <a14:compatExt spid="_x0000_s1096"/>
                </a:ext>
                <a:ext uri="{FF2B5EF4-FFF2-40B4-BE49-F238E27FC236}">
                  <a16:creationId xmlns:a16="http://schemas.microsoft.com/office/drawing/2014/main" id="{00000000-0008-0000-0300-00004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123825</xdr:colOff>
          <xdr:row>52</xdr:row>
          <xdr:rowOff>9525</xdr:rowOff>
        </xdr:from>
        <xdr:to>
          <xdr:col>3</xdr:col>
          <xdr:colOff>361950</xdr:colOff>
          <xdr:row>53</xdr:row>
          <xdr:rowOff>0</xdr:rowOff>
        </xdr:to>
        <xdr:sp macro="" textlink="">
          <xdr:nvSpPr>
            <xdr:cNvPr id="1097" name="Check Box 73" hidden="1">
              <a:extLst>
                <a:ext uri="{63B3BB69-23CF-44E3-9099-C40C66FF867C}">
                  <a14:compatExt spid="_x0000_s1097"/>
                </a:ext>
                <a:ext uri="{FF2B5EF4-FFF2-40B4-BE49-F238E27FC236}">
                  <a16:creationId xmlns:a16="http://schemas.microsoft.com/office/drawing/2014/main" id="{00000000-0008-0000-0300-00004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123825</xdr:colOff>
          <xdr:row>53</xdr:row>
          <xdr:rowOff>9525</xdr:rowOff>
        </xdr:from>
        <xdr:to>
          <xdr:col>3</xdr:col>
          <xdr:colOff>361950</xdr:colOff>
          <xdr:row>54</xdr:row>
          <xdr:rowOff>0</xdr:rowOff>
        </xdr:to>
        <xdr:sp macro="" textlink="">
          <xdr:nvSpPr>
            <xdr:cNvPr id="1098" name="Check Box 74" hidden="1">
              <a:extLst>
                <a:ext uri="{63B3BB69-23CF-44E3-9099-C40C66FF867C}">
                  <a14:compatExt spid="_x0000_s1098"/>
                </a:ext>
                <a:ext uri="{FF2B5EF4-FFF2-40B4-BE49-F238E27FC236}">
                  <a16:creationId xmlns:a16="http://schemas.microsoft.com/office/drawing/2014/main" id="{00000000-0008-0000-0300-00004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123825</xdr:colOff>
          <xdr:row>39</xdr:row>
          <xdr:rowOff>9525</xdr:rowOff>
        </xdr:from>
        <xdr:to>
          <xdr:col>3</xdr:col>
          <xdr:colOff>361950</xdr:colOff>
          <xdr:row>40</xdr:row>
          <xdr:rowOff>0</xdr:rowOff>
        </xdr:to>
        <xdr:sp macro="" textlink="">
          <xdr:nvSpPr>
            <xdr:cNvPr id="1099" name="Check Box 75" hidden="1">
              <a:extLst>
                <a:ext uri="{63B3BB69-23CF-44E3-9099-C40C66FF867C}">
                  <a14:compatExt spid="_x0000_s1099"/>
                </a:ext>
                <a:ext uri="{FF2B5EF4-FFF2-40B4-BE49-F238E27FC236}">
                  <a16:creationId xmlns:a16="http://schemas.microsoft.com/office/drawing/2014/main" id="{00000000-0008-0000-0300-00004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123825</xdr:colOff>
          <xdr:row>54</xdr:row>
          <xdr:rowOff>9525</xdr:rowOff>
        </xdr:from>
        <xdr:to>
          <xdr:col>3</xdr:col>
          <xdr:colOff>361950</xdr:colOff>
          <xdr:row>55</xdr:row>
          <xdr:rowOff>0</xdr:rowOff>
        </xdr:to>
        <xdr:sp macro="" textlink="">
          <xdr:nvSpPr>
            <xdr:cNvPr id="1116" name="Check Box 92" hidden="1">
              <a:extLst>
                <a:ext uri="{63B3BB69-23CF-44E3-9099-C40C66FF867C}">
                  <a14:compatExt spid="_x0000_s1116"/>
                </a:ext>
                <a:ext uri="{FF2B5EF4-FFF2-40B4-BE49-F238E27FC236}">
                  <a16:creationId xmlns:a16="http://schemas.microsoft.com/office/drawing/2014/main" id="{00000000-0008-0000-0300-00005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123825</xdr:colOff>
          <xdr:row>56</xdr:row>
          <xdr:rowOff>9525</xdr:rowOff>
        </xdr:from>
        <xdr:to>
          <xdr:col>3</xdr:col>
          <xdr:colOff>361950</xdr:colOff>
          <xdr:row>57</xdr:row>
          <xdr:rowOff>0</xdr:rowOff>
        </xdr:to>
        <xdr:sp macro="" textlink="">
          <xdr:nvSpPr>
            <xdr:cNvPr id="1117" name="Check Box 93" hidden="1">
              <a:extLst>
                <a:ext uri="{63B3BB69-23CF-44E3-9099-C40C66FF867C}">
                  <a14:compatExt spid="_x0000_s1117"/>
                </a:ext>
                <a:ext uri="{FF2B5EF4-FFF2-40B4-BE49-F238E27FC236}">
                  <a16:creationId xmlns:a16="http://schemas.microsoft.com/office/drawing/2014/main" id="{00000000-0008-0000-0300-00005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123825</xdr:colOff>
          <xdr:row>57</xdr:row>
          <xdr:rowOff>9525</xdr:rowOff>
        </xdr:from>
        <xdr:to>
          <xdr:col>3</xdr:col>
          <xdr:colOff>361950</xdr:colOff>
          <xdr:row>58</xdr:row>
          <xdr:rowOff>0</xdr:rowOff>
        </xdr:to>
        <xdr:sp macro="" textlink="">
          <xdr:nvSpPr>
            <xdr:cNvPr id="1118" name="Check Box 94" hidden="1">
              <a:extLst>
                <a:ext uri="{63B3BB69-23CF-44E3-9099-C40C66FF867C}">
                  <a14:compatExt spid="_x0000_s1118"/>
                </a:ext>
                <a:ext uri="{FF2B5EF4-FFF2-40B4-BE49-F238E27FC236}">
                  <a16:creationId xmlns:a16="http://schemas.microsoft.com/office/drawing/2014/main" id="{00000000-0008-0000-0300-00005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123825</xdr:colOff>
          <xdr:row>58</xdr:row>
          <xdr:rowOff>9525</xdr:rowOff>
        </xdr:from>
        <xdr:to>
          <xdr:col>3</xdr:col>
          <xdr:colOff>361950</xdr:colOff>
          <xdr:row>59</xdr:row>
          <xdr:rowOff>0</xdr:rowOff>
        </xdr:to>
        <xdr:sp macro="" textlink="">
          <xdr:nvSpPr>
            <xdr:cNvPr id="1119" name="Check Box 95" hidden="1">
              <a:extLst>
                <a:ext uri="{63B3BB69-23CF-44E3-9099-C40C66FF867C}">
                  <a14:compatExt spid="_x0000_s1119"/>
                </a:ext>
                <a:ext uri="{FF2B5EF4-FFF2-40B4-BE49-F238E27FC236}">
                  <a16:creationId xmlns:a16="http://schemas.microsoft.com/office/drawing/2014/main" id="{00000000-0008-0000-0300-00005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123825</xdr:colOff>
          <xdr:row>59</xdr:row>
          <xdr:rowOff>9525</xdr:rowOff>
        </xdr:from>
        <xdr:to>
          <xdr:col>3</xdr:col>
          <xdr:colOff>361950</xdr:colOff>
          <xdr:row>60</xdr:row>
          <xdr:rowOff>0</xdr:rowOff>
        </xdr:to>
        <xdr:sp macro="" textlink="">
          <xdr:nvSpPr>
            <xdr:cNvPr id="1120" name="Check Box 96" hidden="1">
              <a:extLst>
                <a:ext uri="{63B3BB69-23CF-44E3-9099-C40C66FF867C}">
                  <a14:compatExt spid="_x0000_s1120"/>
                </a:ext>
                <a:ext uri="{FF2B5EF4-FFF2-40B4-BE49-F238E27FC236}">
                  <a16:creationId xmlns:a16="http://schemas.microsoft.com/office/drawing/2014/main" id="{00000000-0008-0000-0300-00006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123825</xdr:colOff>
          <xdr:row>60</xdr:row>
          <xdr:rowOff>9525</xdr:rowOff>
        </xdr:from>
        <xdr:to>
          <xdr:col>3</xdr:col>
          <xdr:colOff>361950</xdr:colOff>
          <xdr:row>61</xdr:row>
          <xdr:rowOff>0</xdr:rowOff>
        </xdr:to>
        <xdr:sp macro="" textlink="">
          <xdr:nvSpPr>
            <xdr:cNvPr id="1121" name="Check Box 97" hidden="1">
              <a:extLst>
                <a:ext uri="{63B3BB69-23CF-44E3-9099-C40C66FF867C}">
                  <a14:compatExt spid="_x0000_s1121"/>
                </a:ext>
                <a:ext uri="{FF2B5EF4-FFF2-40B4-BE49-F238E27FC236}">
                  <a16:creationId xmlns:a16="http://schemas.microsoft.com/office/drawing/2014/main" id="{00000000-0008-0000-0300-00006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123825</xdr:colOff>
          <xdr:row>61</xdr:row>
          <xdr:rowOff>9525</xdr:rowOff>
        </xdr:from>
        <xdr:to>
          <xdr:col>3</xdr:col>
          <xdr:colOff>361950</xdr:colOff>
          <xdr:row>62</xdr:row>
          <xdr:rowOff>0</xdr:rowOff>
        </xdr:to>
        <xdr:sp macro="" textlink="">
          <xdr:nvSpPr>
            <xdr:cNvPr id="1122" name="Check Box 98" hidden="1">
              <a:extLst>
                <a:ext uri="{63B3BB69-23CF-44E3-9099-C40C66FF867C}">
                  <a14:compatExt spid="_x0000_s1122"/>
                </a:ext>
                <a:ext uri="{FF2B5EF4-FFF2-40B4-BE49-F238E27FC236}">
                  <a16:creationId xmlns:a16="http://schemas.microsoft.com/office/drawing/2014/main" id="{00000000-0008-0000-0300-00006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123825</xdr:colOff>
          <xdr:row>62</xdr:row>
          <xdr:rowOff>9525</xdr:rowOff>
        </xdr:from>
        <xdr:to>
          <xdr:col>3</xdr:col>
          <xdr:colOff>361950</xdr:colOff>
          <xdr:row>63</xdr:row>
          <xdr:rowOff>0</xdr:rowOff>
        </xdr:to>
        <xdr:sp macro="" textlink="">
          <xdr:nvSpPr>
            <xdr:cNvPr id="1123" name="Check Box 99" hidden="1">
              <a:extLst>
                <a:ext uri="{63B3BB69-23CF-44E3-9099-C40C66FF867C}">
                  <a14:compatExt spid="_x0000_s1123"/>
                </a:ext>
                <a:ext uri="{FF2B5EF4-FFF2-40B4-BE49-F238E27FC236}">
                  <a16:creationId xmlns:a16="http://schemas.microsoft.com/office/drawing/2014/main" id="{00000000-0008-0000-0300-00006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123825</xdr:colOff>
          <xdr:row>63</xdr:row>
          <xdr:rowOff>9525</xdr:rowOff>
        </xdr:from>
        <xdr:to>
          <xdr:col>3</xdr:col>
          <xdr:colOff>361950</xdr:colOff>
          <xdr:row>64</xdr:row>
          <xdr:rowOff>0</xdr:rowOff>
        </xdr:to>
        <xdr:sp macro="" textlink="">
          <xdr:nvSpPr>
            <xdr:cNvPr id="1124" name="Check Box 100" hidden="1">
              <a:extLst>
                <a:ext uri="{63B3BB69-23CF-44E3-9099-C40C66FF867C}">
                  <a14:compatExt spid="_x0000_s1124"/>
                </a:ext>
                <a:ext uri="{FF2B5EF4-FFF2-40B4-BE49-F238E27FC236}">
                  <a16:creationId xmlns:a16="http://schemas.microsoft.com/office/drawing/2014/main" id="{00000000-0008-0000-0300-00006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123825</xdr:colOff>
          <xdr:row>64</xdr:row>
          <xdr:rowOff>9525</xdr:rowOff>
        </xdr:from>
        <xdr:to>
          <xdr:col>3</xdr:col>
          <xdr:colOff>361950</xdr:colOff>
          <xdr:row>65</xdr:row>
          <xdr:rowOff>0</xdr:rowOff>
        </xdr:to>
        <xdr:sp macro="" textlink="">
          <xdr:nvSpPr>
            <xdr:cNvPr id="1125" name="Check Box 101" hidden="1">
              <a:extLst>
                <a:ext uri="{63B3BB69-23CF-44E3-9099-C40C66FF867C}">
                  <a14:compatExt spid="_x0000_s1125"/>
                </a:ext>
                <a:ext uri="{FF2B5EF4-FFF2-40B4-BE49-F238E27FC236}">
                  <a16:creationId xmlns:a16="http://schemas.microsoft.com/office/drawing/2014/main" id="{00000000-0008-0000-0300-00006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123825</xdr:colOff>
          <xdr:row>65</xdr:row>
          <xdr:rowOff>9525</xdr:rowOff>
        </xdr:from>
        <xdr:to>
          <xdr:col>3</xdr:col>
          <xdr:colOff>361950</xdr:colOff>
          <xdr:row>66</xdr:row>
          <xdr:rowOff>0</xdr:rowOff>
        </xdr:to>
        <xdr:sp macro="" textlink="">
          <xdr:nvSpPr>
            <xdr:cNvPr id="1126" name="Check Box 102" hidden="1">
              <a:extLst>
                <a:ext uri="{63B3BB69-23CF-44E3-9099-C40C66FF867C}">
                  <a14:compatExt spid="_x0000_s1126"/>
                </a:ext>
                <a:ext uri="{FF2B5EF4-FFF2-40B4-BE49-F238E27FC236}">
                  <a16:creationId xmlns:a16="http://schemas.microsoft.com/office/drawing/2014/main" id="{00000000-0008-0000-0300-00006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123825</xdr:colOff>
          <xdr:row>66</xdr:row>
          <xdr:rowOff>9525</xdr:rowOff>
        </xdr:from>
        <xdr:to>
          <xdr:col>3</xdr:col>
          <xdr:colOff>361950</xdr:colOff>
          <xdr:row>67</xdr:row>
          <xdr:rowOff>0</xdr:rowOff>
        </xdr:to>
        <xdr:sp macro="" textlink="">
          <xdr:nvSpPr>
            <xdr:cNvPr id="1127" name="Check Box 103" hidden="1">
              <a:extLst>
                <a:ext uri="{63B3BB69-23CF-44E3-9099-C40C66FF867C}">
                  <a14:compatExt spid="_x0000_s1127"/>
                </a:ext>
                <a:ext uri="{FF2B5EF4-FFF2-40B4-BE49-F238E27FC236}">
                  <a16:creationId xmlns:a16="http://schemas.microsoft.com/office/drawing/2014/main" id="{00000000-0008-0000-0300-00006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123825</xdr:colOff>
          <xdr:row>67</xdr:row>
          <xdr:rowOff>9525</xdr:rowOff>
        </xdr:from>
        <xdr:to>
          <xdr:col>3</xdr:col>
          <xdr:colOff>361950</xdr:colOff>
          <xdr:row>68</xdr:row>
          <xdr:rowOff>0</xdr:rowOff>
        </xdr:to>
        <xdr:sp macro="" textlink="">
          <xdr:nvSpPr>
            <xdr:cNvPr id="1128" name="Check Box 104" hidden="1">
              <a:extLst>
                <a:ext uri="{63B3BB69-23CF-44E3-9099-C40C66FF867C}">
                  <a14:compatExt spid="_x0000_s1128"/>
                </a:ext>
                <a:ext uri="{FF2B5EF4-FFF2-40B4-BE49-F238E27FC236}">
                  <a16:creationId xmlns:a16="http://schemas.microsoft.com/office/drawing/2014/main" id="{00000000-0008-0000-0300-00006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123825</xdr:colOff>
          <xdr:row>68</xdr:row>
          <xdr:rowOff>9525</xdr:rowOff>
        </xdr:from>
        <xdr:to>
          <xdr:col>3</xdr:col>
          <xdr:colOff>361950</xdr:colOff>
          <xdr:row>69</xdr:row>
          <xdr:rowOff>0</xdr:rowOff>
        </xdr:to>
        <xdr:sp macro="" textlink="">
          <xdr:nvSpPr>
            <xdr:cNvPr id="1129" name="Check Box 105" hidden="1">
              <a:extLst>
                <a:ext uri="{63B3BB69-23CF-44E3-9099-C40C66FF867C}">
                  <a14:compatExt spid="_x0000_s1129"/>
                </a:ext>
                <a:ext uri="{FF2B5EF4-FFF2-40B4-BE49-F238E27FC236}">
                  <a16:creationId xmlns:a16="http://schemas.microsoft.com/office/drawing/2014/main" id="{00000000-0008-0000-0300-00006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123825</xdr:colOff>
          <xdr:row>69</xdr:row>
          <xdr:rowOff>9525</xdr:rowOff>
        </xdr:from>
        <xdr:to>
          <xdr:col>3</xdr:col>
          <xdr:colOff>361950</xdr:colOff>
          <xdr:row>70</xdr:row>
          <xdr:rowOff>0</xdr:rowOff>
        </xdr:to>
        <xdr:sp macro="" textlink="">
          <xdr:nvSpPr>
            <xdr:cNvPr id="1130" name="Check Box 106" hidden="1">
              <a:extLst>
                <a:ext uri="{63B3BB69-23CF-44E3-9099-C40C66FF867C}">
                  <a14:compatExt spid="_x0000_s1130"/>
                </a:ext>
                <a:ext uri="{FF2B5EF4-FFF2-40B4-BE49-F238E27FC236}">
                  <a16:creationId xmlns:a16="http://schemas.microsoft.com/office/drawing/2014/main" id="{00000000-0008-0000-0300-00006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123825</xdr:colOff>
          <xdr:row>55</xdr:row>
          <xdr:rowOff>9525</xdr:rowOff>
        </xdr:from>
        <xdr:to>
          <xdr:col>3</xdr:col>
          <xdr:colOff>361950</xdr:colOff>
          <xdr:row>56</xdr:row>
          <xdr:rowOff>0</xdr:rowOff>
        </xdr:to>
        <xdr:sp macro="" textlink="">
          <xdr:nvSpPr>
            <xdr:cNvPr id="1131" name="Check Box 107" hidden="1">
              <a:extLst>
                <a:ext uri="{63B3BB69-23CF-44E3-9099-C40C66FF867C}">
                  <a14:compatExt spid="_x0000_s1131"/>
                </a:ext>
                <a:ext uri="{FF2B5EF4-FFF2-40B4-BE49-F238E27FC236}">
                  <a16:creationId xmlns:a16="http://schemas.microsoft.com/office/drawing/2014/main" id="{00000000-0008-0000-0300-00006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123825</xdr:colOff>
          <xdr:row>70</xdr:row>
          <xdr:rowOff>9525</xdr:rowOff>
        </xdr:from>
        <xdr:to>
          <xdr:col>3</xdr:col>
          <xdr:colOff>361950</xdr:colOff>
          <xdr:row>71</xdr:row>
          <xdr:rowOff>0</xdr:rowOff>
        </xdr:to>
        <xdr:sp macro="" textlink="">
          <xdr:nvSpPr>
            <xdr:cNvPr id="1148" name="Check Box 124" hidden="1">
              <a:extLst>
                <a:ext uri="{63B3BB69-23CF-44E3-9099-C40C66FF867C}">
                  <a14:compatExt spid="_x0000_s1148"/>
                </a:ext>
                <a:ext uri="{FF2B5EF4-FFF2-40B4-BE49-F238E27FC236}">
                  <a16:creationId xmlns:a16="http://schemas.microsoft.com/office/drawing/2014/main" id="{00000000-0008-0000-0300-00007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123825</xdr:colOff>
          <xdr:row>72</xdr:row>
          <xdr:rowOff>9525</xdr:rowOff>
        </xdr:from>
        <xdr:to>
          <xdr:col>3</xdr:col>
          <xdr:colOff>361950</xdr:colOff>
          <xdr:row>73</xdr:row>
          <xdr:rowOff>0</xdr:rowOff>
        </xdr:to>
        <xdr:sp macro="" textlink="">
          <xdr:nvSpPr>
            <xdr:cNvPr id="1149" name="Check Box 125" hidden="1">
              <a:extLst>
                <a:ext uri="{63B3BB69-23CF-44E3-9099-C40C66FF867C}">
                  <a14:compatExt spid="_x0000_s1149"/>
                </a:ext>
                <a:ext uri="{FF2B5EF4-FFF2-40B4-BE49-F238E27FC236}">
                  <a16:creationId xmlns:a16="http://schemas.microsoft.com/office/drawing/2014/main" id="{00000000-0008-0000-0300-00007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123825</xdr:colOff>
          <xdr:row>73</xdr:row>
          <xdr:rowOff>9525</xdr:rowOff>
        </xdr:from>
        <xdr:to>
          <xdr:col>3</xdr:col>
          <xdr:colOff>361950</xdr:colOff>
          <xdr:row>74</xdr:row>
          <xdr:rowOff>0</xdr:rowOff>
        </xdr:to>
        <xdr:sp macro="" textlink="">
          <xdr:nvSpPr>
            <xdr:cNvPr id="1150" name="Check Box 126" hidden="1">
              <a:extLst>
                <a:ext uri="{63B3BB69-23CF-44E3-9099-C40C66FF867C}">
                  <a14:compatExt spid="_x0000_s1150"/>
                </a:ext>
                <a:ext uri="{FF2B5EF4-FFF2-40B4-BE49-F238E27FC236}">
                  <a16:creationId xmlns:a16="http://schemas.microsoft.com/office/drawing/2014/main" id="{00000000-0008-0000-0300-00007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123825</xdr:colOff>
          <xdr:row>74</xdr:row>
          <xdr:rowOff>9525</xdr:rowOff>
        </xdr:from>
        <xdr:to>
          <xdr:col>3</xdr:col>
          <xdr:colOff>361950</xdr:colOff>
          <xdr:row>75</xdr:row>
          <xdr:rowOff>0</xdr:rowOff>
        </xdr:to>
        <xdr:sp macro="" textlink="">
          <xdr:nvSpPr>
            <xdr:cNvPr id="1151" name="Check Box 127" hidden="1">
              <a:extLst>
                <a:ext uri="{63B3BB69-23CF-44E3-9099-C40C66FF867C}">
                  <a14:compatExt spid="_x0000_s1151"/>
                </a:ext>
                <a:ext uri="{FF2B5EF4-FFF2-40B4-BE49-F238E27FC236}">
                  <a16:creationId xmlns:a16="http://schemas.microsoft.com/office/drawing/2014/main" id="{00000000-0008-0000-0300-00007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123825</xdr:colOff>
          <xdr:row>75</xdr:row>
          <xdr:rowOff>9525</xdr:rowOff>
        </xdr:from>
        <xdr:to>
          <xdr:col>3</xdr:col>
          <xdr:colOff>361950</xdr:colOff>
          <xdr:row>76</xdr:row>
          <xdr:rowOff>0</xdr:rowOff>
        </xdr:to>
        <xdr:sp macro="" textlink="">
          <xdr:nvSpPr>
            <xdr:cNvPr id="1152" name="Check Box 128" hidden="1">
              <a:extLst>
                <a:ext uri="{63B3BB69-23CF-44E3-9099-C40C66FF867C}">
                  <a14:compatExt spid="_x0000_s1152"/>
                </a:ext>
                <a:ext uri="{FF2B5EF4-FFF2-40B4-BE49-F238E27FC236}">
                  <a16:creationId xmlns:a16="http://schemas.microsoft.com/office/drawing/2014/main" id="{00000000-0008-0000-0300-00008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123825</xdr:colOff>
          <xdr:row>76</xdr:row>
          <xdr:rowOff>9525</xdr:rowOff>
        </xdr:from>
        <xdr:to>
          <xdr:col>3</xdr:col>
          <xdr:colOff>361950</xdr:colOff>
          <xdr:row>77</xdr:row>
          <xdr:rowOff>0</xdr:rowOff>
        </xdr:to>
        <xdr:sp macro="" textlink="">
          <xdr:nvSpPr>
            <xdr:cNvPr id="1153" name="Check Box 129" hidden="1">
              <a:extLst>
                <a:ext uri="{63B3BB69-23CF-44E3-9099-C40C66FF867C}">
                  <a14:compatExt spid="_x0000_s1153"/>
                </a:ext>
                <a:ext uri="{FF2B5EF4-FFF2-40B4-BE49-F238E27FC236}">
                  <a16:creationId xmlns:a16="http://schemas.microsoft.com/office/drawing/2014/main" id="{00000000-0008-0000-0300-00008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123825</xdr:colOff>
          <xdr:row>77</xdr:row>
          <xdr:rowOff>9525</xdr:rowOff>
        </xdr:from>
        <xdr:to>
          <xdr:col>3</xdr:col>
          <xdr:colOff>361950</xdr:colOff>
          <xdr:row>78</xdr:row>
          <xdr:rowOff>0</xdr:rowOff>
        </xdr:to>
        <xdr:sp macro="" textlink="">
          <xdr:nvSpPr>
            <xdr:cNvPr id="1154" name="Check Box 130" hidden="1">
              <a:extLst>
                <a:ext uri="{63B3BB69-23CF-44E3-9099-C40C66FF867C}">
                  <a14:compatExt spid="_x0000_s1154"/>
                </a:ext>
                <a:ext uri="{FF2B5EF4-FFF2-40B4-BE49-F238E27FC236}">
                  <a16:creationId xmlns:a16="http://schemas.microsoft.com/office/drawing/2014/main" id="{00000000-0008-0000-0300-00008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123825</xdr:colOff>
          <xdr:row>78</xdr:row>
          <xdr:rowOff>9525</xdr:rowOff>
        </xdr:from>
        <xdr:to>
          <xdr:col>3</xdr:col>
          <xdr:colOff>361950</xdr:colOff>
          <xdr:row>79</xdr:row>
          <xdr:rowOff>0</xdr:rowOff>
        </xdr:to>
        <xdr:sp macro="" textlink="">
          <xdr:nvSpPr>
            <xdr:cNvPr id="1155" name="Check Box 131" hidden="1">
              <a:extLst>
                <a:ext uri="{63B3BB69-23CF-44E3-9099-C40C66FF867C}">
                  <a14:compatExt spid="_x0000_s1155"/>
                </a:ext>
                <a:ext uri="{FF2B5EF4-FFF2-40B4-BE49-F238E27FC236}">
                  <a16:creationId xmlns:a16="http://schemas.microsoft.com/office/drawing/2014/main" id="{00000000-0008-0000-0300-00008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123825</xdr:colOff>
          <xdr:row>79</xdr:row>
          <xdr:rowOff>9525</xdr:rowOff>
        </xdr:from>
        <xdr:to>
          <xdr:col>3</xdr:col>
          <xdr:colOff>361950</xdr:colOff>
          <xdr:row>80</xdr:row>
          <xdr:rowOff>0</xdr:rowOff>
        </xdr:to>
        <xdr:sp macro="" textlink="">
          <xdr:nvSpPr>
            <xdr:cNvPr id="1156" name="Check Box 132" hidden="1">
              <a:extLst>
                <a:ext uri="{63B3BB69-23CF-44E3-9099-C40C66FF867C}">
                  <a14:compatExt spid="_x0000_s1156"/>
                </a:ext>
                <a:ext uri="{FF2B5EF4-FFF2-40B4-BE49-F238E27FC236}">
                  <a16:creationId xmlns:a16="http://schemas.microsoft.com/office/drawing/2014/main" id="{00000000-0008-0000-0300-00008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123825</xdr:colOff>
          <xdr:row>80</xdr:row>
          <xdr:rowOff>9525</xdr:rowOff>
        </xdr:from>
        <xdr:to>
          <xdr:col>3</xdr:col>
          <xdr:colOff>361950</xdr:colOff>
          <xdr:row>81</xdr:row>
          <xdr:rowOff>0</xdr:rowOff>
        </xdr:to>
        <xdr:sp macro="" textlink="">
          <xdr:nvSpPr>
            <xdr:cNvPr id="1157" name="Check Box 133" hidden="1">
              <a:extLst>
                <a:ext uri="{63B3BB69-23CF-44E3-9099-C40C66FF867C}">
                  <a14:compatExt spid="_x0000_s1157"/>
                </a:ext>
                <a:ext uri="{FF2B5EF4-FFF2-40B4-BE49-F238E27FC236}">
                  <a16:creationId xmlns:a16="http://schemas.microsoft.com/office/drawing/2014/main" id="{00000000-0008-0000-0300-00008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123825</xdr:colOff>
          <xdr:row>81</xdr:row>
          <xdr:rowOff>9525</xdr:rowOff>
        </xdr:from>
        <xdr:to>
          <xdr:col>3</xdr:col>
          <xdr:colOff>361950</xdr:colOff>
          <xdr:row>82</xdr:row>
          <xdr:rowOff>0</xdr:rowOff>
        </xdr:to>
        <xdr:sp macro="" textlink="">
          <xdr:nvSpPr>
            <xdr:cNvPr id="1158" name="Check Box 134" hidden="1">
              <a:extLst>
                <a:ext uri="{63B3BB69-23CF-44E3-9099-C40C66FF867C}">
                  <a14:compatExt spid="_x0000_s1158"/>
                </a:ext>
                <a:ext uri="{FF2B5EF4-FFF2-40B4-BE49-F238E27FC236}">
                  <a16:creationId xmlns:a16="http://schemas.microsoft.com/office/drawing/2014/main" id="{00000000-0008-0000-0300-00008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123825</xdr:colOff>
          <xdr:row>82</xdr:row>
          <xdr:rowOff>9525</xdr:rowOff>
        </xdr:from>
        <xdr:to>
          <xdr:col>3</xdr:col>
          <xdr:colOff>361950</xdr:colOff>
          <xdr:row>83</xdr:row>
          <xdr:rowOff>0</xdr:rowOff>
        </xdr:to>
        <xdr:sp macro="" textlink="">
          <xdr:nvSpPr>
            <xdr:cNvPr id="1159" name="Check Box 135" hidden="1">
              <a:extLst>
                <a:ext uri="{63B3BB69-23CF-44E3-9099-C40C66FF867C}">
                  <a14:compatExt spid="_x0000_s1159"/>
                </a:ext>
                <a:ext uri="{FF2B5EF4-FFF2-40B4-BE49-F238E27FC236}">
                  <a16:creationId xmlns:a16="http://schemas.microsoft.com/office/drawing/2014/main" id="{00000000-0008-0000-0300-00008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123825</xdr:colOff>
          <xdr:row>83</xdr:row>
          <xdr:rowOff>9525</xdr:rowOff>
        </xdr:from>
        <xdr:to>
          <xdr:col>3</xdr:col>
          <xdr:colOff>361950</xdr:colOff>
          <xdr:row>84</xdr:row>
          <xdr:rowOff>0</xdr:rowOff>
        </xdr:to>
        <xdr:sp macro="" textlink="">
          <xdr:nvSpPr>
            <xdr:cNvPr id="1160" name="Check Box 136" hidden="1">
              <a:extLst>
                <a:ext uri="{63B3BB69-23CF-44E3-9099-C40C66FF867C}">
                  <a14:compatExt spid="_x0000_s1160"/>
                </a:ext>
                <a:ext uri="{FF2B5EF4-FFF2-40B4-BE49-F238E27FC236}">
                  <a16:creationId xmlns:a16="http://schemas.microsoft.com/office/drawing/2014/main" id="{00000000-0008-0000-0300-00008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123825</xdr:colOff>
          <xdr:row>84</xdr:row>
          <xdr:rowOff>9525</xdr:rowOff>
        </xdr:from>
        <xdr:to>
          <xdr:col>3</xdr:col>
          <xdr:colOff>361950</xdr:colOff>
          <xdr:row>85</xdr:row>
          <xdr:rowOff>0</xdr:rowOff>
        </xdr:to>
        <xdr:sp macro="" textlink="">
          <xdr:nvSpPr>
            <xdr:cNvPr id="1161" name="Check Box 137" hidden="1">
              <a:extLst>
                <a:ext uri="{63B3BB69-23CF-44E3-9099-C40C66FF867C}">
                  <a14:compatExt spid="_x0000_s1161"/>
                </a:ext>
                <a:ext uri="{FF2B5EF4-FFF2-40B4-BE49-F238E27FC236}">
                  <a16:creationId xmlns:a16="http://schemas.microsoft.com/office/drawing/2014/main" id="{00000000-0008-0000-0300-00008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123825</xdr:colOff>
          <xdr:row>85</xdr:row>
          <xdr:rowOff>9525</xdr:rowOff>
        </xdr:from>
        <xdr:to>
          <xdr:col>3</xdr:col>
          <xdr:colOff>361950</xdr:colOff>
          <xdr:row>86</xdr:row>
          <xdr:rowOff>0</xdr:rowOff>
        </xdr:to>
        <xdr:sp macro="" textlink="">
          <xdr:nvSpPr>
            <xdr:cNvPr id="1162" name="Check Box 138" hidden="1">
              <a:extLst>
                <a:ext uri="{63B3BB69-23CF-44E3-9099-C40C66FF867C}">
                  <a14:compatExt spid="_x0000_s1162"/>
                </a:ext>
                <a:ext uri="{FF2B5EF4-FFF2-40B4-BE49-F238E27FC236}">
                  <a16:creationId xmlns:a16="http://schemas.microsoft.com/office/drawing/2014/main" id="{00000000-0008-0000-0300-00008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123825</xdr:colOff>
          <xdr:row>71</xdr:row>
          <xdr:rowOff>9525</xdr:rowOff>
        </xdr:from>
        <xdr:to>
          <xdr:col>3</xdr:col>
          <xdr:colOff>361950</xdr:colOff>
          <xdr:row>72</xdr:row>
          <xdr:rowOff>0</xdr:rowOff>
        </xdr:to>
        <xdr:sp macro="" textlink="">
          <xdr:nvSpPr>
            <xdr:cNvPr id="1163" name="Check Box 139" hidden="1">
              <a:extLst>
                <a:ext uri="{63B3BB69-23CF-44E3-9099-C40C66FF867C}">
                  <a14:compatExt spid="_x0000_s1163"/>
                </a:ext>
                <a:ext uri="{FF2B5EF4-FFF2-40B4-BE49-F238E27FC236}">
                  <a16:creationId xmlns:a16="http://schemas.microsoft.com/office/drawing/2014/main" id="{00000000-0008-0000-0300-00008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123825</xdr:colOff>
          <xdr:row>86</xdr:row>
          <xdr:rowOff>9525</xdr:rowOff>
        </xdr:from>
        <xdr:to>
          <xdr:col>3</xdr:col>
          <xdr:colOff>361950</xdr:colOff>
          <xdr:row>87</xdr:row>
          <xdr:rowOff>0</xdr:rowOff>
        </xdr:to>
        <xdr:sp macro="" textlink="">
          <xdr:nvSpPr>
            <xdr:cNvPr id="1164" name="Check Box 140" hidden="1">
              <a:extLst>
                <a:ext uri="{63B3BB69-23CF-44E3-9099-C40C66FF867C}">
                  <a14:compatExt spid="_x0000_s1164"/>
                </a:ext>
                <a:ext uri="{FF2B5EF4-FFF2-40B4-BE49-F238E27FC236}">
                  <a16:creationId xmlns:a16="http://schemas.microsoft.com/office/drawing/2014/main" id="{00000000-0008-0000-0300-00008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123825</xdr:colOff>
          <xdr:row>88</xdr:row>
          <xdr:rowOff>9525</xdr:rowOff>
        </xdr:from>
        <xdr:to>
          <xdr:col>3</xdr:col>
          <xdr:colOff>361950</xdr:colOff>
          <xdr:row>89</xdr:row>
          <xdr:rowOff>0</xdr:rowOff>
        </xdr:to>
        <xdr:sp macro="" textlink="">
          <xdr:nvSpPr>
            <xdr:cNvPr id="1165" name="Check Box 141" hidden="1">
              <a:extLst>
                <a:ext uri="{63B3BB69-23CF-44E3-9099-C40C66FF867C}">
                  <a14:compatExt spid="_x0000_s1165"/>
                </a:ext>
                <a:ext uri="{FF2B5EF4-FFF2-40B4-BE49-F238E27FC236}">
                  <a16:creationId xmlns:a16="http://schemas.microsoft.com/office/drawing/2014/main" id="{00000000-0008-0000-0300-00008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123825</xdr:colOff>
          <xdr:row>89</xdr:row>
          <xdr:rowOff>9525</xdr:rowOff>
        </xdr:from>
        <xdr:to>
          <xdr:col>3</xdr:col>
          <xdr:colOff>361950</xdr:colOff>
          <xdr:row>90</xdr:row>
          <xdr:rowOff>0</xdr:rowOff>
        </xdr:to>
        <xdr:sp macro="" textlink="">
          <xdr:nvSpPr>
            <xdr:cNvPr id="1166" name="Check Box 142" hidden="1">
              <a:extLst>
                <a:ext uri="{63B3BB69-23CF-44E3-9099-C40C66FF867C}">
                  <a14:compatExt spid="_x0000_s1166"/>
                </a:ext>
                <a:ext uri="{FF2B5EF4-FFF2-40B4-BE49-F238E27FC236}">
                  <a16:creationId xmlns:a16="http://schemas.microsoft.com/office/drawing/2014/main" id="{00000000-0008-0000-0300-00008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123825</xdr:colOff>
          <xdr:row>90</xdr:row>
          <xdr:rowOff>9525</xdr:rowOff>
        </xdr:from>
        <xdr:to>
          <xdr:col>3</xdr:col>
          <xdr:colOff>361950</xdr:colOff>
          <xdr:row>91</xdr:row>
          <xdr:rowOff>0</xdr:rowOff>
        </xdr:to>
        <xdr:sp macro="" textlink="">
          <xdr:nvSpPr>
            <xdr:cNvPr id="1167" name="Check Box 143" hidden="1">
              <a:extLst>
                <a:ext uri="{63B3BB69-23CF-44E3-9099-C40C66FF867C}">
                  <a14:compatExt spid="_x0000_s1167"/>
                </a:ext>
                <a:ext uri="{FF2B5EF4-FFF2-40B4-BE49-F238E27FC236}">
                  <a16:creationId xmlns:a16="http://schemas.microsoft.com/office/drawing/2014/main" id="{00000000-0008-0000-0300-00008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123825</xdr:colOff>
          <xdr:row>91</xdr:row>
          <xdr:rowOff>9525</xdr:rowOff>
        </xdr:from>
        <xdr:to>
          <xdr:col>3</xdr:col>
          <xdr:colOff>361950</xdr:colOff>
          <xdr:row>92</xdr:row>
          <xdr:rowOff>0</xdr:rowOff>
        </xdr:to>
        <xdr:sp macro="" textlink="">
          <xdr:nvSpPr>
            <xdr:cNvPr id="1168" name="Check Box 144" hidden="1">
              <a:extLst>
                <a:ext uri="{63B3BB69-23CF-44E3-9099-C40C66FF867C}">
                  <a14:compatExt spid="_x0000_s1168"/>
                </a:ext>
                <a:ext uri="{FF2B5EF4-FFF2-40B4-BE49-F238E27FC236}">
                  <a16:creationId xmlns:a16="http://schemas.microsoft.com/office/drawing/2014/main" id="{00000000-0008-0000-0300-00009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123825</xdr:colOff>
          <xdr:row>92</xdr:row>
          <xdr:rowOff>9525</xdr:rowOff>
        </xdr:from>
        <xdr:to>
          <xdr:col>3</xdr:col>
          <xdr:colOff>361950</xdr:colOff>
          <xdr:row>93</xdr:row>
          <xdr:rowOff>0</xdr:rowOff>
        </xdr:to>
        <xdr:sp macro="" textlink="">
          <xdr:nvSpPr>
            <xdr:cNvPr id="1169" name="Check Box 145" hidden="1">
              <a:extLst>
                <a:ext uri="{63B3BB69-23CF-44E3-9099-C40C66FF867C}">
                  <a14:compatExt spid="_x0000_s1169"/>
                </a:ext>
                <a:ext uri="{FF2B5EF4-FFF2-40B4-BE49-F238E27FC236}">
                  <a16:creationId xmlns:a16="http://schemas.microsoft.com/office/drawing/2014/main" id="{00000000-0008-0000-0300-00009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123825</xdr:colOff>
          <xdr:row>93</xdr:row>
          <xdr:rowOff>9525</xdr:rowOff>
        </xdr:from>
        <xdr:to>
          <xdr:col>3</xdr:col>
          <xdr:colOff>361950</xdr:colOff>
          <xdr:row>94</xdr:row>
          <xdr:rowOff>0</xdr:rowOff>
        </xdr:to>
        <xdr:sp macro="" textlink="">
          <xdr:nvSpPr>
            <xdr:cNvPr id="1170" name="Check Box 146" hidden="1">
              <a:extLst>
                <a:ext uri="{63B3BB69-23CF-44E3-9099-C40C66FF867C}">
                  <a14:compatExt spid="_x0000_s1170"/>
                </a:ext>
                <a:ext uri="{FF2B5EF4-FFF2-40B4-BE49-F238E27FC236}">
                  <a16:creationId xmlns:a16="http://schemas.microsoft.com/office/drawing/2014/main" id="{00000000-0008-0000-0300-00009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123825</xdr:colOff>
          <xdr:row>94</xdr:row>
          <xdr:rowOff>9525</xdr:rowOff>
        </xdr:from>
        <xdr:to>
          <xdr:col>3</xdr:col>
          <xdr:colOff>361950</xdr:colOff>
          <xdr:row>95</xdr:row>
          <xdr:rowOff>0</xdr:rowOff>
        </xdr:to>
        <xdr:sp macro="" textlink="">
          <xdr:nvSpPr>
            <xdr:cNvPr id="1171" name="Check Box 147" hidden="1">
              <a:extLst>
                <a:ext uri="{63B3BB69-23CF-44E3-9099-C40C66FF867C}">
                  <a14:compatExt spid="_x0000_s1171"/>
                </a:ext>
                <a:ext uri="{FF2B5EF4-FFF2-40B4-BE49-F238E27FC236}">
                  <a16:creationId xmlns:a16="http://schemas.microsoft.com/office/drawing/2014/main" id="{00000000-0008-0000-0300-00009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123825</xdr:colOff>
          <xdr:row>95</xdr:row>
          <xdr:rowOff>9525</xdr:rowOff>
        </xdr:from>
        <xdr:to>
          <xdr:col>3</xdr:col>
          <xdr:colOff>361950</xdr:colOff>
          <xdr:row>96</xdr:row>
          <xdr:rowOff>0</xdr:rowOff>
        </xdr:to>
        <xdr:sp macro="" textlink="">
          <xdr:nvSpPr>
            <xdr:cNvPr id="1172" name="Check Box 148" hidden="1">
              <a:extLst>
                <a:ext uri="{63B3BB69-23CF-44E3-9099-C40C66FF867C}">
                  <a14:compatExt spid="_x0000_s1172"/>
                </a:ext>
                <a:ext uri="{FF2B5EF4-FFF2-40B4-BE49-F238E27FC236}">
                  <a16:creationId xmlns:a16="http://schemas.microsoft.com/office/drawing/2014/main" id="{00000000-0008-0000-0300-00009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123825</xdr:colOff>
          <xdr:row>96</xdr:row>
          <xdr:rowOff>9525</xdr:rowOff>
        </xdr:from>
        <xdr:to>
          <xdr:col>3</xdr:col>
          <xdr:colOff>361950</xdr:colOff>
          <xdr:row>97</xdr:row>
          <xdr:rowOff>0</xdr:rowOff>
        </xdr:to>
        <xdr:sp macro="" textlink="">
          <xdr:nvSpPr>
            <xdr:cNvPr id="1173" name="Check Box 149" hidden="1">
              <a:extLst>
                <a:ext uri="{63B3BB69-23CF-44E3-9099-C40C66FF867C}">
                  <a14:compatExt spid="_x0000_s1173"/>
                </a:ext>
                <a:ext uri="{FF2B5EF4-FFF2-40B4-BE49-F238E27FC236}">
                  <a16:creationId xmlns:a16="http://schemas.microsoft.com/office/drawing/2014/main" id="{00000000-0008-0000-0300-00009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123825</xdr:colOff>
          <xdr:row>97</xdr:row>
          <xdr:rowOff>9525</xdr:rowOff>
        </xdr:from>
        <xdr:to>
          <xdr:col>3</xdr:col>
          <xdr:colOff>361950</xdr:colOff>
          <xdr:row>98</xdr:row>
          <xdr:rowOff>0</xdr:rowOff>
        </xdr:to>
        <xdr:sp macro="" textlink="">
          <xdr:nvSpPr>
            <xdr:cNvPr id="1174" name="Check Box 150" hidden="1">
              <a:extLst>
                <a:ext uri="{63B3BB69-23CF-44E3-9099-C40C66FF867C}">
                  <a14:compatExt spid="_x0000_s1174"/>
                </a:ext>
                <a:ext uri="{FF2B5EF4-FFF2-40B4-BE49-F238E27FC236}">
                  <a16:creationId xmlns:a16="http://schemas.microsoft.com/office/drawing/2014/main" id="{00000000-0008-0000-0300-00009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123825</xdr:colOff>
          <xdr:row>98</xdr:row>
          <xdr:rowOff>9525</xdr:rowOff>
        </xdr:from>
        <xdr:to>
          <xdr:col>3</xdr:col>
          <xdr:colOff>361950</xdr:colOff>
          <xdr:row>99</xdr:row>
          <xdr:rowOff>0</xdr:rowOff>
        </xdr:to>
        <xdr:sp macro="" textlink="">
          <xdr:nvSpPr>
            <xdr:cNvPr id="1175" name="Check Box 151" hidden="1">
              <a:extLst>
                <a:ext uri="{63B3BB69-23CF-44E3-9099-C40C66FF867C}">
                  <a14:compatExt spid="_x0000_s1175"/>
                </a:ext>
                <a:ext uri="{FF2B5EF4-FFF2-40B4-BE49-F238E27FC236}">
                  <a16:creationId xmlns:a16="http://schemas.microsoft.com/office/drawing/2014/main" id="{00000000-0008-0000-0300-00009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123825</xdr:colOff>
          <xdr:row>99</xdr:row>
          <xdr:rowOff>9525</xdr:rowOff>
        </xdr:from>
        <xdr:to>
          <xdr:col>3</xdr:col>
          <xdr:colOff>361950</xdr:colOff>
          <xdr:row>100</xdr:row>
          <xdr:rowOff>0</xdr:rowOff>
        </xdr:to>
        <xdr:sp macro="" textlink="">
          <xdr:nvSpPr>
            <xdr:cNvPr id="1176" name="Check Box 152" hidden="1">
              <a:extLst>
                <a:ext uri="{63B3BB69-23CF-44E3-9099-C40C66FF867C}">
                  <a14:compatExt spid="_x0000_s1176"/>
                </a:ext>
                <a:ext uri="{FF2B5EF4-FFF2-40B4-BE49-F238E27FC236}">
                  <a16:creationId xmlns:a16="http://schemas.microsoft.com/office/drawing/2014/main" id="{00000000-0008-0000-0300-00009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123825</xdr:colOff>
          <xdr:row>100</xdr:row>
          <xdr:rowOff>9525</xdr:rowOff>
        </xdr:from>
        <xdr:to>
          <xdr:col>3</xdr:col>
          <xdr:colOff>361950</xdr:colOff>
          <xdr:row>101</xdr:row>
          <xdr:rowOff>0</xdr:rowOff>
        </xdr:to>
        <xdr:sp macro="" textlink="">
          <xdr:nvSpPr>
            <xdr:cNvPr id="1177" name="Check Box 153" hidden="1">
              <a:extLst>
                <a:ext uri="{63B3BB69-23CF-44E3-9099-C40C66FF867C}">
                  <a14:compatExt spid="_x0000_s1177"/>
                </a:ext>
                <a:ext uri="{FF2B5EF4-FFF2-40B4-BE49-F238E27FC236}">
                  <a16:creationId xmlns:a16="http://schemas.microsoft.com/office/drawing/2014/main" id="{00000000-0008-0000-0300-00009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123825</xdr:colOff>
          <xdr:row>101</xdr:row>
          <xdr:rowOff>9525</xdr:rowOff>
        </xdr:from>
        <xdr:to>
          <xdr:col>3</xdr:col>
          <xdr:colOff>361950</xdr:colOff>
          <xdr:row>101</xdr:row>
          <xdr:rowOff>200025</xdr:rowOff>
        </xdr:to>
        <xdr:sp macro="" textlink="">
          <xdr:nvSpPr>
            <xdr:cNvPr id="1178" name="Check Box 154" hidden="1">
              <a:extLst>
                <a:ext uri="{63B3BB69-23CF-44E3-9099-C40C66FF867C}">
                  <a14:compatExt spid="_x0000_s1178"/>
                </a:ext>
                <a:ext uri="{FF2B5EF4-FFF2-40B4-BE49-F238E27FC236}">
                  <a16:creationId xmlns:a16="http://schemas.microsoft.com/office/drawing/2014/main" id="{00000000-0008-0000-0300-00009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123825</xdr:colOff>
          <xdr:row>87</xdr:row>
          <xdr:rowOff>9525</xdr:rowOff>
        </xdr:from>
        <xdr:to>
          <xdr:col>3</xdr:col>
          <xdr:colOff>361950</xdr:colOff>
          <xdr:row>88</xdr:row>
          <xdr:rowOff>0</xdr:rowOff>
        </xdr:to>
        <xdr:sp macro="" textlink="">
          <xdr:nvSpPr>
            <xdr:cNvPr id="1179" name="Check Box 155" hidden="1">
              <a:extLst>
                <a:ext uri="{63B3BB69-23CF-44E3-9099-C40C66FF867C}">
                  <a14:compatExt spid="_x0000_s1179"/>
                </a:ext>
                <a:ext uri="{FF2B5EF4-FFF2-40B4-BE49-F238E27FC236}">
                  <a16:creationId xmlns:a16="http://schemas.microsoft.com/office/drawing/2014/main" id="{00000000-0008-0000-0300-00009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123825</xdr:colOff>
          <xdr:row>7</xdr:row>
          <xdr:rowOff>9525</xdr:rowOff>
        </xdr:from>
        <xdr:to>
          <xdr:col>3</xdr:col>
          <xdr:colOff>361950</xdr:colOff>
          <xdr:row>8</xdr:row>
          <xdr:rowOff>0</xdr:rowOff>
        </xdr:to>
        <xdr:sp macro="" textlink="">
          <xdr:nvSpPr>
            <xdr:cNvPr id="1180" name="Check Box 156" hidden="1">
              <a:extLst>
                <a:ext uri="{63B3BB69-23CF-44E3-9099-C40C66FF867C}">
                  <a14:compatExt spid="_x0000_s1180"/>
                </a:ext>
                <a:ext uri="{FF2B5EF4-FFF2-40B4-BE49-F238E27FC236}">
                  <a16:creationId xmlns:a16="http://schemas.microsoft.com/office/drawing/2014/main" id="{00000000-0008-0000-0300-00009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123825</xdr:colOff>
          <xdr:row>8</xdr:row>
          <xdr:rowOff>9525</xdr:rowOff>
        </xdr:from>
        <xdr:to>
          <xdr:col>3</xdr:col>
          <xdr:colOff>361950</xdr:colOff>
          <xdr:row>9</xdr:row>
          <xdr:rowOff>0</xdr:rowOff>
        </xdr:to>
        <xdr:sp macro="" textlink="">
          <xdr:nvSpPr>
            <xdr:cNvPr id="1181" name="Check Box 157" hidden="1">
              <a:extLst>
                <a:ext uri="{63B3BB69-23CF-44E3-9099-C40C66FF867C}">
                  <a14:compatExt spid="_x0000_s1181"/>
                </a:ext>
                <a:ext uri="{FF2B5EF4-FFF2-40B4-BE49-F238E27FC236}">
                  <a16:creationId xmlns:a16="http://schemas.microsoft.com/office/drawing/2014/main" id="{00000000-0008-0000-0300-00009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123825</xdr:colOff>
          <xdr:row>9</xdr:row>
          <xdr:rowOff>9525</xdr:rowOff>
        </xdr:from>
        <xdr:to>
          <xdr:col>3</xdr:col>
          <xdr:colOff>361950</xdr:colOff>
          <xdr:row>10</xdr:row>
          <xdr:rowOff>0</xdr:rowOff>
        </xdr:to>
        <xdr:sp macro="" textlink="">
          <xdr:nvSpPr>
            <xdr:cNvPr id="1182" name="Check Box 158" hidden="1">
              <a:extLst>
                <a:ext uri="{63B3BB69-23CF-44E3-9099-C40C66FF867C}">
                  <a14:compatExt spid="_x0000_s1182"/>
                </a:ext>
                <a:ext uri="{FF2B5EF4-FFF2-40B4-BE49-F238E27FC236}">
                  <a16:creationId xmlns:a16="http://schemas.microsoft.com/office/drawing/2014/main" id="{00000000-0008-0000-0300-00009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123825</xdr:colOff>
          <xdr:row>10</xdr:row>
          <xdr:rowOff>9525</xdr:rowOff>
        </xdr:from>
        <xdr:to>
          <xdr:col>3</xdr:col>
          <xdr:colOff>361950</xdr:colOff>
          <xdr:row>11</xdr:row>
          <xdr:rowOff>0</xdr:rowOff>
        </xdr:to>
        <xdr:sp macro="" textlink="">
          <xdr:nvSpPr>
            <xdr:cNvPr id="1183" name="Check Box 159" hidden="1">
              <a:extLst>
                <a:ext uri="{63B3BB69-23CF-44E3-9099-C40C66FF867C}">
                  <a14:compatExt spid="_x0000_s1183"/>
                </a:ext>
                <a:ext uri="{FF2B5EF4-FFF2-40B4-BE49-F238E27FC236}">
                  <a16:creationId xmlns:a16="http://schemas.microsoft.com/office/drawing/2014/main" id="{00000000-0008-0000-0300-00009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123825</xdr:colOff>
          <xdr:row>11</xdr:row>
          <xdr:rowOff>9525</xdr:rowOff>
        </xdr:from>
        <xdr:to>
          <xdr:col>3</xdr:col>
          <xdr:colOff>361950</xdr:colOff>
          <xdr:row>12</xdr:row>
          <xdr:rowOff>0</xdr:rowOff>
        </xdr:to>
        <xdr:sp macro="" textlink="">
          <xdr:nvSpPr>
            <xdr:cNvPr id="1184" name="Check Box 160" hidden="1">
              <a:extLst>
                <a:ext uri="{63B3BB69-23CF-44E3-9099-C40C66FF867C}">
                  <a14:compatExt spid="_x0000_s1184"/>
                </a:ext>
                <a:ext uri="{FF2B5EF4-FFF2-40B4-BE49-F238E27FC236}">
                  <a16:creationId xmlns:a16="http://schemas.microsoft.com/office/drawing/2014/main" id="{00000000-0008-0000-0300-0000A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123825</xdr:colOff>
          <xdr:row>12</xdr:row>
          <xdr:rowOff>9525</xdr:rowOff>
        </xdr:from>
        <xdr:to>
          <xdr:col>3</xdr:col>
          <xdr:colOff>361950</xdr:colOff>
          <xdr:row>13</xdr:row>
          <xdr:rowOff>0</xdr:rowOff>
        </xdr:to>
        <xdr:sp macro="" textlink="">
          <xdr:nvSpPr>
            <xdr:cNvPr id="1185" name="Check Box 161" hidden="1">
              <a:extLst>
                <a:ext uri="{63B3BB69-23CF-44E3-9099-C40C66FF867C}">
                  <a14:compatExt spid="_x0000_s1185"/>
                </a:ext>
                <a:ext uri="{FF2B5EF4-FFF2-40B4-BE49-F238E27FC236}">
                  <a16:creationId xmlns:a16="http://schemas.microsoft.com/office/drawing/2014/main" id="{00000000-0008-0000-0300-0000A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123825</xdr:colOff>
          <xdr:row>13</xdr:row>
          <xdr:rowOff>9525</xdr:rowOff>
        </xdr:from>
        <xdr:to>
          <xdr:col>3</xdr:col>
          <xdr:colOff>361950</xdr:colOff>
          <xdr:row>14</xdr:row>
          <xdr:rowOff>0</xdr:rowOff>
        </xdr:to>
        <xdr:sp macro="" textlink="">
          <xdr:nvSpPr>
            <xdr:cNvPr id="1186" name="Check Box 162" hidden="1">
              <a:extLst>
                <a:ext uri="{63B3BB69-23CF-44E3-9099-C40C66FF867C}">
                  <a14:compatExt spid="_x0000_s1186"/>
                </a:ext>
                <a:ext uri="{FF2B5EF4-FFF2-40B4-BE49-F238E27FC236}">
                  <a16:creationId xmlns:a16="http://schemas.microsoft.com/office/drawing/2014/main" id="{00000000-0008-0000-0300-0000A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123825</xdr:colOff>
          <xdr:row>40</xdr:row>
          <xdr:rowOff>9525</xdr:rowOff>
        </xdr:from>
        <xdr:to>
          <xdr:col>3</xdr:col>
          <xdr:colOff>361950</xdr:colOff>
          <xdr:row>41</xdr:row>
          <xdr:rowOff>0</xdr:rowOff>
        </xdr:to>
        <xdr:sp macro="" textlink="">
          <xdr:nvSpPr>
            <xdr:cNvPr id="1208" name="Check Box 184" hidden="1">
              <a:extLst>
                <a:ext uri="{63B3BB69-23CF-44E3-9099-C40C66FF867C}">
                  <a14:compatExt spid="_x0000_s1208"/>
                </a:ext>
                <a:ext uri="{FF2B5EF4-FFF2-40B4-BE49-F238E27FC236}">
                  <a16:creationId xmlns:a16="http://schemas.microsoft.com/office/drawing/2014/main" id="{00000000-0008-0000-0300-0000B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123825</xdr:colOff>
          <xdr:row>41</xdr:row>
          <xdr:rowOff>9525</xdr:rowOff>
        </xdr:from>
        <xdr:to>
          <xdr:col>3</xdr:col>
          <xdr:colOff>361950</xdr:colOff>
          <xdr:row>42</xdr:row>
          <xdr:rowOff>0</xdr:rowOff>
        </xdr:to>
        <xdr:sp macro="" textlink="">
          <xdr:nvSpPr>
            <xdr:cNvPr id="1209" name="Check Box 185" hidden="1">
              <a:extLst>
                <a:ext uri="{63B3BB69-23CF-44E3-9099-C40C66FF867C}">
                  <a14:compatExt spid="_x0000_s1209"/>
                </a:ext>
                <a:ext uri="{FF2B5EF4-FFF2-40B4-BE49-F238E27FC236}">
                  <a16:creationId xmlns:a16="http://schemas.microsoft.com/office/drawing/2014/main" id="{00000000-0008-0000-0300-0000B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123825</xdr:colOff>
          <xdr:row>42</xdr:row>
          <xdr:rowOff>9525</xdr:rowOff>
        </xdr:from>
        <xdr:to>
          <xdr:col>3</xdr:col>
          <xdr:colOff>361950</xdr:colOff>
          <xdr:row>43</xdr:row>
          <xdr:rowOff>0</xdr:rowOff>
        </xdr:to>
        <xdr:sp macro="" textlink="">
          <xdr:nvSpPr>
            <xdr:cNvPr id="1210" name="Check Box 186" hidden="1">
              <a:extLst>
                <a:ext uri="{63B3BB69-23CF-44E3-9099-C40C66FF867C}">
                  <a14:compatExt spid="_x0000_s1210"/>
                </a:ext>
                <a:ext uri="{FF2B5EF4-FFF2-40B4-BE49-F238E27FC236}">
                  <a16:creationId xmlns:a16="http://schemas.microsoft.com/office/drawing/2014/main" id="{00000000-0008-0000-0300-0000B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123825</xdr:colOff>
          <xdr:row>43</xdr:row>
          <xdr:rowOff>9525</xdr:rowOff>
        </xdr:from>
        <xdr:to>
          <xdr:col>3</xdr:col>
          <xdr:colOff>361950</xdr:colOff>
          <xdr:row>44</xdr:row>
          <xdr:rowOff>0</xdr:rowOff>
        </xdr:to>
        <xdr:sp macro="" textlink="">
          <xdr:nvSpPr>
            <xdr:cNvPr id="1211" name="Check Box 187" hidden="1">
              <a:extLst>
                <a:ext uri="{63B3BB69-23CF-44E3-9099-C40C66FF867C}">
                  <a14:compatExt spid="_x0000_s1211"/>
                </a:ext>
                <a:ext uri="{FF2B5EF4-FFF2-40B4-BE49-F238E27FC236}">
                  <a16:creationId xmlns:a16="http://schemas.microsoft.com/office/drawing/2014/main" id="{00000000-0008-0000-0300-0000B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123825</xdr:colOff>
          <xdr:row>44</xdr:row>
          <xdr:rowOff>9525</xdr:rowOff>
        </xdr:from>
        <xdr:to>
          <xdr:col>3</xdr:col>
          <xdr:colOff>361950</xdr:colOff>
          <xdr:row>45</xdr:row>
          <xdr:rowOff>0</xdr:rowOff>
        </xdr:to>
        <xdr:sp macro="" textlink="">
          <xdr:nvSpPr>
            <xdr:cNvPr id="1212" name="Check Box 188" hidden="1">
              <a:extLst>
                <a:ext uri="{63B3BB69-23CF-44E3-9099-C40C66FF867C}">
                  <a14:compatExt spid="_x0000_s1212"/>
                </a:ext>
                <a:ext uri="{FF2B5EF4-FFF2-40B4-BE49-F238E27FC236}">
                  <a16:creationId xmlns:a16="http://schemas.microsoft.com/office/drawing/2014/main" id="{00000000-0008-0000-0300-0000B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123825</xdr:colOff>
          <xdr:row>45</xdr:row>
          <xdr:rowOff>9525</xdr:rowOff>
        </xdr:from>
        <xdr:to>
          <xdr:col>3</xdr:col>
          <xdr:colOff>361950</xdr:colOff>
          <xdr:row>46</xdr:row>
          <xdr:rowOff>0</xdr:rowOff>
        </xdr:to>
        <xdr:sp macro="" textlink="">
          <xdr:nvSpPr>
            <xdr:cNvPr id="1213" name="Check Box 189" hidden="1">
              <a:extLst>
                <a:ext uri="{63B3BB69-23CF-44E3-9099-C40C66FF867C}">
                  <a14:compatExt spid="_x0000_s1213"/>
                </a:ext>
                <a:ext uri="{FF2B5EF4-FFF2-40B4-BE49-F238E27FC236}">
                  <a16:creationId xmlns:a16="http://schemas.microsoft.com/office/drawing/2014/main" id="{00000000-0008-0000-0300-0000B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88900</xdr:rowOff>
    </xdr:from>
    <xdr:to>
      <xdr:col>1</xdr:col>
      <xdr:colOff>987425</xdr:colOff>
      <xdr:row>0</xdr:row>
      <xdr:rowOff>558800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88900"/>
          <a:ext cx="1168400" cy="4699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</xdr:row>
      <xdr:rowOff>6351</xdr:rowOff>
    </xdr:from>
    <xdr:to>
      <xdr:col>6</xdr:col>
      <xdr:colOff>66675</xdr:colOff>
      <xdr:row>26</xdr:row>
      <xdr:rowOff>215901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825501"/>
          <a:ext cx="5048250" cy="4257675"/>
        </a:xfrm>
        <a:prstGeom prst="rect">
          <a:avLst/>
        </a:prstGeom>
      </xdr:spPr>
    </xdr:pic>
    <xdr:clientData/>
  </xdr:twoCellAnchor>
  <xdr:twoCellAnchor editAs="oneCell">
    <xdr:from>
      <xdr:col>0</xdr:col>
      <xdr:colOff>38100</xdr:colOff>
      <xdr:row>0</xdr:row>
      <xdr:rowOff>88900</xdr:rowOff>
    </xdr:from>
    <xdr:to>
      <xdr:col>1</xdr:col>
      <xdr:colOff>987425</xdr:colOff>
      <xdr:row>0</xdr:row>
      <xdr:rowOff>558800</xdr:rowOff>
    </xdr:to>
    <xdr:pic>
      <xdr:nvPicPr>
        <xdr:cNvPr id="6" name="Afbeelding 1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88900"/>
          <a:ext cx="1168400" cy="4699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</xdr:row>
      <xdr:rowOff>6351</xdr:rowOff>
    </xdr:from>
    <xdr:to>
      <xdr:col>6</xdr:col>
      <xdr:colOff>66675</xdr:colOff>
      <xdr:row>26</xdr:row>
      <xdr:rowOff>215901</xdr:rowOff>
    </xdr:to>
    <xdr:pic>
      <xdr:nvPicPr>
        <xdr:cNvPr id="7" name="Afbeelding 2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825501"/>
          <a:ext cx="5048250" cy="42576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3.xml"/><Relationship Id="rId13" Type="http://schemas.openxmlformats.org/officeDocument/2006/relationships/ctrlProp" Target="../ctrlProps/ctrlProp8.xml"/><Relationship Id="rId3" Type="http://schemas.openxmlformats.org/officeDocument/2006/relationships/printerSettings" Target="../printerSettings/printerSettings1.bin"/><Relationship Id="rId7" Type="http://schemas.openxmlformats.org/officeDocument/2006/relationships/ctrlProp" Target="../ctrlProps/ctrlProp2.xml"/><Relationship Id="rId12" Type="http://schemas.openxmlformats.org/officeDocument/2006/relationships/ctrlProp" Target="../ctrlProps/ctrlProp7.xml"/><Relationship Id="rId17" Type="http://schemas.openxmlformats.org/officeDocument/2006/relationships/ctrlProp" Target="../ctrlProps/ctrlProp12.xml"/><Relationship Id="rId2" Type="http://schemas.openxmlformats.org/officeDocument/2006/relationships/hyperlink" Target="mailto:nbc_laboratories@naturalis.nl" TargetMode="External"/><Relationship Id="rId16" Type="http://schemas.openxmlformats.org/officeDocument/2006/relationships/ctrlProp" Target="../ctrlProps/ctrlProp11.xml"/><Relationship Id="rId1" Type="http://schemas.openxmlformats.org/officeDocument/2006/relationships/hyperlink" Target="https://www.naturalis.nl/en/naturalis-laboratories" TargetMode="External"/><Relationship Id="rId6" Type="http://schemas.openxmlformats.org/officeDocument/2006/relationships/ctrlProp" Target="../ctrlProps/ctrlProp1.xml"/><Relationship Id="rId11" Type="http://schemas.openxmlformats.org/officeDocument/2006/relationships/ctrlProp" Target="../ctrlProps/ctrlProp6.xml"/><Relationship Id="rId5" Type="http://schemas.openxmlformats.org/officeDocument/2006/relationships/vmlDrawing" Target="../drawings/vmlDrawing1.vml"/><Relationship Id="rId15" Type="http://schemas.openxmlformats.org/officeDocument/2006/relationships/ctrlProp" Target="../ctrlProps/ctrlProp10.xml"/><Relationship Id="rId10" Type="http://schemas.openxmlformats.org/officeDocument/2006/relationships/ctrlProp" Target="../ctrlProps/ctrlProp5.xml"/><Relationship Id="rId4" Type="http://schemas.openxmlformats.org/officeDocument/2006/relationships/drawing" Target="../drawings/drawing1.xml"/><Relationship Id="rId9" Type="http://schemas.openxmlformats.org/officeDocument/2006/relationships/ctrlProp" Target="../ctrlProps/ctrlProp4.xml"/><Relationship Id="rId14" Type="http://schemas.openxmlformats.org/officeDocument/2006/relationships/ctrlProp" Target="../ctrlProps/ctrlProp9.xm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35.xml"/><Relationship Id="rId21" Type="http://schemas.openxmlformats.org/officeDocument/2006/relationships/ctrlProp" Target="../ctrlProps/ctrlProp30.xml"/><Relationship Id="rId42" Type="http://schemas.openxmlformats.org/officeDocument/2006/relationships/ctrlProp" Target="../ctrlProps/ctrlProp51.xml"/><Relationship Id="rId47" Type="http://schemas.openxmlformats.org/officeDocument/2006/relationships/ctrlProp" Target="../ctrlProps/ctrlProp56.xml"/><Relationship Id="rId63" Type="http://schemas.openxmlformats.org/officeDocument/2006/relationships/ctrlProp" Target="../ctrlProps/ctrlProp72.xml"/><Relationship Id="rId68" Type="http://schemas.openxmlformats.org/officeDocument/2006/relationships/ctrlProp" Target="../ctrlProps/ctrlProp77.xml"/><Relationship Id="rId84" Type="http://schemas.openxmlformats.org/officeDocument/2006/relationships/ctrlProp" Target="../ctrlProps/ctrlProp93.xml"/><Relationship Id="rId89" Type="http://schemas.openxmlformats.org/officeDocument/2006/relationships/ctrlProp" Target="../ctrlProps/ctrlProp98.xml"/><Relationship Id="rId112" Type="http://schemas.openxmlformats.org/officeDocument/2006/relationships/ctrlProp" Target="../ctrlProps/ctrlProp121.xml"/><Relationship Id="rId16" Type="http://schemas.openxmlformats.org/officeDocument/2006/relationships/ctrlProp" Target="../ctrlProps/ctrlProp25.xml"/><Relationship Id="rId107" Type="http://schemas.openxmlformats.org/officeDocument/2006/relationships/ctrlProp" Target="../ctrlProps/ctrlProp116.xml"/><Relationship Id="rId11" Type="http://schemas.openxmlformats.org/officeDocument/2006/relationships/ctrlProp" Target="../ctrlProps/ctrlProp20.xml"/><Relationship Id="rId32" Type="http://schemas.openxmlformats.org/officeDocument/2006/relationships/ctrlProp" Target="../ctrlProps/ctrlProp41.xml"/><Relationship Id="rId37" Type="http://schemas.openxmlformats.org/officeDocument/2006/relationships/ctrlProp" Target="../ctrlProps/ctrlProp46.xml"/><Relationship Id="rId53" Type="http://schemas.openxmlformats.org/officeDocument/2006/relationships/ctrlProp" Target="../ctrlProps/ctrlProp62.xml"/><Relationship Id="rId58" Type="http://schemas.openxmlformats.org/officeDocument/2006/relationships/ctrlProp" Target="../ctrlProps/ctrlProp67.xml"/><Relationship Id="rId74" Type="http://schemas.openxmlformats.org/officeDocument/2006/relationships/ctrlProp" Target="../ctrlProps/ctrlProp83.xml"/><Relationship Id="rId79" Type="http://schemas.openxmlformats.org/officeDocument/2006/relationships/ctrlProp" Target="../ctrlProps/ctrlProp88.xml"/><Relationship Id="rId102" Type="http://schemas.openxmlformats.org/officeDocument/2006/relationships/ctrlProp" Target="../ctrlProps/ctrlProp111.xml"/><Relationship Id="rId5" Type="http://schemas.openxmlformats.org/officeDocument/2006/relationships/ctrlProp" Target="../ctrlProps/ctrlProp14.xml"/><Relationship Id="rId90" Type="http://schemas.openxmlformats.org/officeDocument/2006/relationships/ctrlProp" Target="../ctrlProps/ctrlProp99.xml"/><Relationship Id="rId95" Type="http://schemas.openxmlformats.org/officeDocument/2006/relationships/ctrlProp" Target="../ctrlProps/ctrlProp104.xml"/><Relationship Id="rId22" Type="http://schemas.openxmlformats.org/officeDocument/2006/relationships/ctrlProp" Target="../ctrlProps/ctrlProp31.xml"/><Relationship Id="rId27" Type="http://schemas.openxmlformats.org/officeDocument/2006/relationships/ctrlProp" Target="../ctrlProps/ctrlProp36.xml"/><Relationship Id="rId43" Type="http://schemas.openxmlformats.org/officeDocument/2006/relationships/ctrlProp" Target="../ctrlProps/ctrlProp52.xml"/><Relationship Id="rId48" Type="http://schemas.openxmlformats.org/officeDocument/2006/relationships/ctrlProp" Target="../ctrlProps/ctrlProp57.xml"/><Relationship Id="rId64" Type="http://schemas.openxmlformats.org/officeDocument/2006/relationships/ctrlProp" Target="../ctrlProps/ctrlProp73.xml"/><Relationship Id="rId69" Type="http://schemas.openxmlformats.org/officeDocument/2006/relationships/ctrlProp" Target="../ctrlProps/ctrlProp78.xml"/><Relationship Id="rId113" Type="http://schemas.openxmlformats.org/officeDocument/2006/relationships/ctrlProp" Target="../ctrlProps/ctrlProp122.xml"/><Relationship Id="rId80" Type="http://schemas.openxmlformats.org/officeDocument/2006/relationships/ctrlProp" Target="../ctrlProps/ctrlProp89.xml"/><Relationship Id="rId85" Type="http://schemas.openxmlformats.org/officeDocument/2006/relationships/ctrlProp" Target="../ctrlProps/ctrlProp94.xml"/><Relationship Id="rId12" Type="http://schemas.openxmlformats.org/officeDocument/2006/relationships/ctrlProp" Target="../ctrlProps/ctrlProp21.xml"/><Relationship Id="rId17" Type="http://schemas.openxmlformats.org/officeDocument/2006/relationships/ctrlProp" Target="../ctrlProps/ctrlProp26.xml"/><Relationship Id="rId33" Type="http://schemas.openxmlformats.org/officeDocument/2006/relationships/ctrlProp" Target="../ctrlProps/ctrlProp42.xml"/><Relationship Id="rId38" Type="http://schemas.openxmlformats.org/officeDocument/2006/relationships/ctrlProp" Target="../ctrlProps/ctrlProp47.xml"/><Relationship Id="rId59" Type="http://schemas.openxmlformats.org/officeDocument/2006/relationships/ctrlProp" Target="../ctrlProps/ctrlProp68.xml"/><Relationship Id="rId103" Type="http://schemas.openxmlformats.org/officeDocument/2006/relationships/ctrlProp" Target="../ctrlProps/ctrlProp112.xml"/><Relationship Id="rId108" Type="http://schemas.openxmlformats.org/officeDocument/2006/relationships/ctrlProp" Target="../ctrlProps/ctrlProp117.xml"/><Relationship Id="rId54" Type="http://schemas.openxmlformats.org/officeDocument/2006/relationships/ctrlProp" Target="../ctrlProps/ctrlProp63.xml"/><Relationship Id="rId70" Type="http://schemas.openxmlformats.org/officeDocument/2006/relationships/ctrlProp" Target="../ctrlProps/ctrlProp79.xml"/><Relationship Id="rId75" Type="http://schemas.openxmlformats.org/officeDocument/2006/relationships/ctrlProp" Target="../ctrlProps/ctrlProp84.xml"/><Relationship Id="rId91" Type="http://schemas.openxmlformats.org/officeDocument/2006/relationships/ctrlProp" Target="../ctrlProps/ctrlProp100.xml"/><Relationship Id="rId96" Type="http://schemas.openxmlformats.org/officeDocument/2006/relationships/ctrlProp" Target="../ctrlProps/ctrlProp105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15.xml"/><Relationship Id="rId15" Type="http://schemas.openxmlformats.org/officeDocument/2006/relationships/ctrlProp" Target="../ctrlProps/ctrlProp24.xml"/><Relationship Id="rId23" Type="http://schemas.openxmlformats.org/officeDocument/2006/relationships/ctrlProp" Target="../ctrlProps/ctrlProp32.xml"/><Relationship Id="rId28" Type="http://schemas.openxmlformats.org/officeDocument/2006/relationships/ctrlProp" Target="../ctrlProps/ctrlProp37.xml"/><Relationship Id="rId36" Type="http://schemas.openxmlformats.org/officeDocument/2006/relationships/ctrlProp" Target="../ctrlProps/ctrlProp45.xml"/><Relationship Id="rId49" Type="http://schemas.openxmlformats.org/officeDocument/2006/relationships/ctrlProp" Target="../ctrlProps/ctrlProp58.xml"/><Relationship Id="rId57" Type="http://schemas.openxmlformats.org/officeDocument/2006/relationships/ctrlProp" Target="../ctrlProps/ctrlProp66.xml"/><Relationship Id="rId106" Type="http://schemas.openxmlformats.org/officeDocument/2006/relationships/ctrlProp" Target="../ctrlProps/ctrlProp115.xml"/><Relationship Id="rId10" Type="http://schemas.openxmlformats.org/officeDocument/2006/relationships/ctrlProp" Target="../ctrlProps/ctrlProp19.xml"/><Relationship Id="rId31" Type="http://schemas.openxmlformats.org/officeDocument/2006/relationships/ctrlProp" Target="../ctrlProps/ctrlProp40.xml"/><Relationship Id="rId44" Type="http://schemas.openxmlformats.org/officeDocument/2006/relationships/ctrlProp" Target="../ctrlProps/ctrlProp53.xml"/><Relationship Id="rId52" Type="http://schemas.openxmlformats.org/officeDocument/2006/relationships/ctrlProp" Target="../ctrlProps/ctrlProp61.xml"/><Relationship Id="rId60" Type="http://schemas.openxmlformats.org/officeDocument/2006/relationships/ctrlProp" Target="../ctrlProps/ctrlProp69.xml"/><Relationship Id="rId65" Type="http://schemas.openxmlformats.org/officeDocument/2006/relationships/ctrlProp" Target="../ctrlProps/ctrlProp74.xml"/><Relationship Id="rId73" Type="http://schemas.openxmlformats.org/officeDocument/2006/relationships/ctrlProp" Target="../ctrlProps/ctrlProp82.xml"/><Relationship Id="rId78" Type="http://schemas.openxmlformats.org/officeDocument/2006/relationships/ctrlProp" Target="../ctrlProps/ctrlProp87.xml"/><Relationship Id="rId81" Type="http://schemas.openxmlformats.org/officeDocument/2006/relationships/ctrlProp" Target="../ctrlProps/ctrlProp90.xml"/><Relationship Id="rId86" Type="http://schemas.openxmlformats.org/officeDocument/2006/relationships/ctrlProp" Target="../ctrlProps/ctrlProp95.xml"/><Relationship Id="rId94" Type="http://schemas.openxmlformats.org/officeDocument/2006/relationships/ctrlProp" Target="../ctrlProps/ctrlProp103.xml"/><Relationship Id="rId99" Type="http://schemas.openxmlformats.org/officeDocument/2006/relationships/ctrlProp" Target="../ctrlProps/ctrlProp108.xml"/><Relationship Id="rId101" Type="http://schemas.openxmlformats.org/officeDocument/2006/relationships/ctrlProp" Target="../ctrlProps/ctrlProp110.xml"/><Relationship Id="rId4" Type="http://schemas.openxmlformats.org/officeDocument/2006/relationships/ctrlProp" Target="../ctrlProps/ctrlProp13.xml"/><Relationship Id="rId9" Type="http://schemas.openxmlformats.org/officeDocument/2006/relationships/ctrlProp" Target="../ctrlProps/ctrlProp18.xml"/><Relationship Id="rId13" Type="http://schemas.openxmlformats.org/officeDocument/2006/relationships/ctrlProp" Target="../ctrlProps/ctrlProp22.xml"/><Relationship Id="rId18" Type="http://schemas.openxmlformats.org/officeDocument/2006/relationships/ctrlProp" Target="../ctrlProps/ctrlProp27.xml"/><Relationship Id="rId39" Type="http://schemas.openxmlformats.org/officeDocument/2006/relationships/ctrlProp" Target="../ctrlProps/ctrlProp48.xml"/><Relationship Id="rId109" Type="http://schemas.openxmlformats.org/officeDocument/2006/relationships/ctrlProp" Target="../ctrlProps/ctrlProp118.xml"/><Relationship Id="rId34" Type="http://schemas.openxmlformats.org/officeDocument/2006/relationships/ctrlProp" Target="../ctrlProps/ctrlProp43.xml"/><Relationship Id="rId50" Type="http://schemas.openxmlformats.org/officeDocument/2006/relationships/ctrlProp" Target="../ctrlProps/ctrlProp59.xml"/><Relationship Id="rId55" Type="http://schemas.openxmlformats.org/officeDocument/2006/relationships/ctrlProp" Target="../ctrlProps/ctrlProp64.xml"/><Relationship Id="rId76" Type="http://schemas.openxmlformats.org/officeDocument/2006/relationships/ctrlProp" Target="../ctrlProps/ctrlProp85.xml"/><Relationship Id="rId97" Type="http://schemas.openxmlformats.org/officeDocument/2006/relationships/ctrlProp" Target="../ctrlProps/ctrlProp106.xml"/><Relationship Id="rId104" Type="http://schemas.openxmlformats.org/officeDocument/2006/relationships/ctrlProp" Target="../ctrlProps/ctrlProp113.xml"/><Relationship Id="rId7" Type="http://schemas.openxmlformats.org/officeDocument/2006/relationships/ctrlProp" Target="../ctrlProps/ctrlProp16.xml"/><Relationship Id="rId71" Type="http://schemas.openxmlformats.org/officeDocument/2006/relationships/ctrlProp" Target="../ctrlProps/ctrlProp80.xml"/><Relationship Id="rId92" Type="http://schemas.openxmlformats.org/officeDocument/2006/relationships/ctrlProp" Target="../ctrlProps/ctrlProp101.xml"/><Relationship Id="rId2" Type="http://schemas.openxmlformats.org/officeDocument/2006/relationships/drawing" Target="../drawings/drawing2.xml"/><Relationship Id="rId29" Type="http://schemas.openxmlformats.org/officeDocument/2006/relationships/ctrlProp" Target="../ctrlProps/ctrlProp38.xml"/><Relationship Id="rId24" Type="http://schemas.openxmlformats.org/officeDocument/2006/relationships/ctrlProp" Target="../ctrlProps/ctrlProp33.xml"/><Relationship Id="rId40" Type="http://schemas.openxmlformats.org/officeDocument/2006/relationships/ctrlProp" Target="../ctrlProps/ctrlProp49.xml"/><Relationship Id="rId45" Type="http://schemas.openxmlformats.org/officeDocument/2006/relationships/ctrlProp" Target="../ctrlProps/ctrlProp54.xml"/><Relationship Id="rId66" Type="http://schemas.openxmlformats.org/officeDocument/2006/relationships/ctrlProp" Target="../ctrlProps/ctrlProp75.xml"/><Relationship Id="rId87" Type="http://schemas.openxmlformats.org/officeDocument/2006/relationships/ctrlProp" Target="../ctrlProps/ctrlProp96.xml"/><Relationship Id="rId110" Type="http://schemas.openxmlformats.org/officeDocument/2006/relationships/ctrlProp" Target="../ctrlProps/ctrlProp119.xml"/><Relationship Id="rId61" Type="http://schemas.openxmlformats.org/officeDocument/2006/relationships/ctrlProp" Target="../ctrlProps/ctrlProp70.xml"/><Relationship Id="rId82" Type="http://schemas.openxmlformats.org/officeDocument/2006/relationships/ctrlProp" Target="../ctrlProps/ctrlProp91.xml"/><Relationship Id="rId19" Type="http://schemas.openxmlformats.org/officeDocument/2006/relationships/ctrlProp" Target="../ctrlProps/ctrlProp28.xml"/><Relationship Id="rId14" Type="http://schemas.openxmlformats.org/officeDocument/2006/relationships/ctrlProp" Target="../ctrlProps/ctrlProp23.xml"/><Relationship Id="rId30" Type="http://schemas.openxmlformats.org/officeDocument/2006/relationships/ctrlProp" Target="../ctrlProps/ctrlProp39.xml"/><Relationship Id="rId35" Type="http://schemas.openxmlformats.org/officeDocument/2006/relationships/ctrlProp" Target="../ctrlProps/ctrlProp44.xml"/><Relationship Id="rId56" Type="http://schemas.openxmlformats.org/officeDocument/2006/relationships/ctrlProp" Target="../ctrlProps/ctrlProp65.xml"/><Relationship Id="rId77" Type="http://schemas.openxmlformats.org/officeDocument/2006/relationships/ctrlProp" Target="../ctrlProps/ctrlProp86.xml"/><Relationship Id="rId100" Type="http://schemas.openxmlformats.org/officeDocument/2006/relationships/ctrlProp" Target="../ctrlProps/ctrlProp109.xml"/><Relationship Id="rId105" Type="http://schemas.openxmlformats.org/officeDocument/2006/relationships/ctrlProp" Target="../ctrlProps/ctrlProp114.xml"/><Relationship Id="rId8" Type="http://schemas.openxmlformats.org/officeDocument/2006/relationships/ctrlProp" Target="../ctrlProps/ctrlProp17.xml"/><Relationship Id="rId51" Type="http://schemas.openxmlformats.org/officeDocument/2006/relationships/ctrlProp" Target="../ctrlProps/ctrlProp60.xml"/><Relationship Id="rId72" Type="http://schemas.openxmlformats.org/officeDocument/2006/relationships/ctrlProp" Target="../ctrlProps/ctrlProp81.xml"/><Relationship Id="rId93" Type="http://schemas.openxmlformats.org/officeDocument/2006/relationships/ctrlProp" Target="../ctrlProps/ctrlProp102.xml"/><Relationship Id="rId98" Type="http://schemas.openxmlformats.org/officeDocument/2006/relationships/ctrlProp" Target="../ctrlProps/ctrlProp107.xml"/><Relationship Id="rId3" Type="http://schemas.openxmlformats.org/officeDocument/2006/relationships/vmlDrawing" Target="../drawings/vmlDrawing2.vml"/><Relationship Id="rId25" Type="http://schemas.openxmlformats.org/officeDocument/2006/relationships/ctrlProp" Target="../ctrlProps/ctrlProp34.xml"/><Relationship Id="rId46" Type="http://schemas.openxmlformats.org/officeDocument/2006/relationships/ctrlProp" Target="../ctrlProps/ctrlProp55.xml"/><Relationship Id="rId67" Type="http://schemas.openxmlformats.org/officeDocument/2006/relationships/ctrlProp" Target="../ctrlProps/ctrlProp76.xml"/><Relationship Id="rId20" Type="http://schemas.openxmlformats.org/officeDocument/2006/relationships/ctrlProp" Target="../ctrlProps/ctrlProp29.xml"/><Relationship Id="rId41" Type="http://schemas.openxmlformats.org/officeDocument/2006/relationships/ctrlProp" Target="../ctrlProps/ctrlProp50.xml"/><Relationship Id="rId62" Type="http://schemas.openxmlformats.org/officeDocument/2006/relationships/ctrlProp" Target="../ctrlProps/ctrlProp71.xml"/><Relationship Id="rId83" Type="http://schemas.openxmlformats.org/officeDocument/2006/relationships/ctrlProp" Target="../ctrlProps/ctrlProp92.xml"/><Relationship Id="rId88" Type="http://schemas.openxmlformats.org/officeDocument/2006/relationships/ctrlProp" Target="../ctrlProps/ctrlProp97.xml"/><Relationship Id="rId111" Type="http://schemas.openxmlformats.org/officeDocument/2006/relationships/ctrlProp" Target="../ctrlProps/ctrlProp120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92D050"/>
    <pageSetUpPr fitToPage="1"/>
  </sheetPr>
  <dimension ref="A2:L47"/>
  <sheetViews>
    <sheetView showGridLines="0" showRowColHeaders="0" tabSelected="1" workbookViewId="0">
      <selection activeCell="C8" sqref="C8"/>
    </sheetView>
  </sheetViews>
  <sheetFormatPr defaultRowHeight="12.75" x14ac:dyDescent="0.2"/>
  <cols>
    <col min="1" max="1" width="4.140625" style="5" customWidth="1"/>
    <col min="2" max="2" width="34.85546875" style="5" customWidth="1"/>
    <col min="3" max="3" width="28.42578125" style="4" customWidth="1"/>
    <col min="4" max="4" width="5.140625" style="5" customWidth="1"/>
    <col min="5" max="5" width="5.5703125" style="5" hidden="1" customWidth="1"/>
    <col min="6" max="6" width="31.7109375" style="5" customWidth="1"/>
    <col min="7" max="8" width="9.140625" style="5" hidden="1" customWidth="1"/>
    <col min="9" max="9" width="13.5703125" style="5" hidden="1" customWidth="1"/>
    <col min="10" max="16384" width="9.140625" style="5"/>
  </cols>
  <sheetData>
    <row r="2" spans="1:12" ht="15.75" x14ac:dyDescent="0.25">
      <c r="A2" s="10"/>
      <c r="B2" s="34" t="s">
        <v>545</v>
      </c>
      <c r="C2" s="10"/>
      <c r="D2" s="12"/>
      <c r="E2" s="10"/>
      <c r="F2" s="10"/>
      <c r="G2" s="10"/>
      <c r="H2" s="10"/>
      <c r="I2" s="10"/>
      <c r="J2" s="10"/>
      <c r="K2" s="10"/>
      <c r="L2" s="10"/>
    </row>
    <row r="3" spans="1:12" ht="15.75" x14ac:dyDescent="0.25">
      <c r="A3" s="10"/>
      <c r="B3" s="34" t="s">
        <v>206</v>
      </c>
      <c r="C3" s="11"/>
      <c r="D3" s="12"/>
      <c r="E3" s="10"/>
      <c r="F3" s="10"/>
      <c r="G3" s="10"/>
      <c r="H3" s="10"/>
      <c r="I3" s="10"/>
      <c r="J3" s="10"/>
      <c r="K3" s="10"/>
      <c r="L3" s="10"/>
    </row>
    <row r="4" spans="1:12" ht="15" x14ac:dyDescent="0.25">
      <c r="B4" s="3"/>
      <c r="C4" s="7"/>
      <c r="D4" s="8"/>
    </row>
    <row r="5" spans="1:12" ht="15" x14ac:dyDescent="0.25">
      <c r="B5" s="3" t="s">
        <v>220</v>
      </c>
      <c r="C5" s="7"/>
      <c r="D5" s="8"/>
    </row>
    <row r="6" spans="1:12" ht="15" x14ac:dyDescent="0.25">
      <c r="B6" s="3" t="s">
        <v>221</v>
      </c>
      <c r="C6" s="7"/>
      <c r="D6" s="8"/>
    </row>
    <row r="7" spans="1:12" ht="15" x14ac:dyDescent="0.25">
      <c r="B7" s="3" t="s">
        <v>285</v>
      </c>
      <c r="C7" s="7"/>
      <c r="D7" s="8"/>
    </row>
    <row r="8" spans="1:12" ht="15" x14ac:dyDescent="0.25">
      <c r="B8" s="3" t="s">
        <v>262</v>
      </c>
      <c r="C8" s="7"/>
      <c r="D8" s="8"/>
    </row>
    <row r="9" spans="1:12" ht="14.25" x14ac:dyDescent="0.2">
      <c r="B9" s="38" t="s">
        <v>527</v>
      </c>
      <c r="C9" s="7"/>
      <c r="D9" s="8"/>
    </row>
    <row r="10" spans="1:12" ht="14.25" x14ac:dyDescent="0.2">
      <c r="B10" s="38" t="s">
        <v>207</v>
      </c>
      <c r="C10" s="7"/>
      <c r="D10" s="8"/>
    </row>
    <row r="11" spans="1:12" ht="14.25" x14ac:dyDescent="0.2">
      <c r="B11" s="38" t="s">
        <v>218</v>
      </c>
      <c r="C11" s="7"/>
      <c r="D11" s="8"/>
    </row>
    <row r="12" spans="1:12" ht="15" thickBot="1" x14ac:dyDescent="0.25">
      <c r="B12" s="8"/>
      <c r="C12" s="7"/>
      <c r="D12" s="8"/>
    </row>
    <row r="13" spans="1:12" ht="14.25" x14ac:dyDescent="0.2">
      <c r="B13" s="29" t="s">
        <v>216</v>
      </c>
      <c r="C13" s="79" t="s">
        <v>217</v>
      </c>
      <c r="D13" s="8"/>
    </row>
    <row r="14" spans="1:12" ht="15" thickBot="1" x14ac:dyDescent="0.25">
      <c r="B14" s="30" t="s">
        <v>215</v>
      </c>
      <c r="C14" s="80">
        <v>43503</v>
      </c>
      <c r="D14" s="8"/>
    </row>
    <row r="15" spans="1:12" s="15" customFormat="1" ht="15" thickBot="1" x14ac:dyDescent="0.25">
      <c r="B15" s="9"/>
      <c r="C15" s="50"/>
      <c r="D15" s="16"/>
    </row>
    <row r="16" spans="1:12" ht="15" thickBot="1" x14ac:dyDescent="0.25">
      <c r="B16" s="31" t="s">
        <v>257</v>
      </c>
      <c r="C16" s="81" t="s">
        <v>351</v>
      </c>
      <c r="D16" s="8"/>
    </row>
    <row r="17" spans="2:9" s="38" customFormat="1" ht="15" thickBot="1" x14ac:dyDescent="0.25">
      <c r="C17" s="51"/>
      <c r="E17" s="59"/>
    </row>
    <row r="18" spans="2:9" s="38" customFormat="1" ht="15.75" thickBot="1" x14ac:dyDescent="0.3">
      <c r="B18" s="28" t="s">
        <v>209</v>
      </c>
      <c r="C18" s="78">
        <f ca="1">COUNTIF(PLATE_Setup!V:V,"YES")</f>
        <v>96</v>
      </c>
      <c r="E18" s="59"/>
    </row>
    <row r="19" spans="2:9" s="38" customFormat="1" ht="15.75" thickBot="1" x14ac:dyDescent="0.3">
      <c r="B19" s="31" t="s">
        <v>235</v>
      </c>
      <c r="C19" s="78">
        <f>COUNTIF(PLATE_Setup!Y:Y,"OK")</f>
        <v>90</v>
      </c>
      <c r="E19" s="59"/>
    </row>
    <row r="20" spans="2:9" s="38" customFormat="1" ht="15" thickBot="1" x14ac:dyDescent="0.25">
      <c r="C20" s="41"/>
      <c r="E20" s="59"/>
      <c r="F20" s="38" t="s">
        <v>278</v>
      </c>
      <c r="I20" s="38" t="s">
        <v>279</v>
      </c>
    </row>
    <row r="21" spans="2:9" s="38" customFormat="1" ht="15" x14ac:dyDescent="0.25">
      <c r="B21" s="29" t="s">
        <v>210</v>
      </c>
      <c r="C21" s="105" t="s">
        <v>350</v>
      </c>
      <c r="D21" s="102"/>
      <c r="E21" s="111" t="b">
        <v>1</v>
      </c>
      <c r="F21" s="108" t="s">
        <v>217</v>
      </c>
      <c r="G21" s="38" t="b">
        <f>IF(C21="",FALSE,TRUE)</f>
        <v>1</v>
      </c>
      <c r="H21" s="38" t="b">
        <f>IF(AND(E21=TRUE,G21=TRUE),TRUE,FALSE)</f>
        <v>1</v>
      </c>
      <c r="I21" s="38" t="str">
        <f>IF(H21=TRUE,C21,"")</f>
        <v>19001-555</v>
      </c>
    </row>
    <row r="22" spans="2:9" s="38" customFormat="1" ht="15" x14ac:dyDescent="0.25">
      <c r="B22" s="58"/>
      <c r="C22" s="106">
        <v>1234</v>
      </c>
      <c r="D22" s="103"/>
      <c r="E22" s="111" t="b">
        <v>0</v>
      </c>
      <c r="F22" s="109"/>
      <c r="G22" s="38" t="b">
        <f t="shared" ref="G22:G32" si="0">IF(C22="",FALSE,TRUE)</f>
        <v>1</v>
      </c>
      <c r="H22" s="38" t="b">
        <f t="shared" ref="H22:H32" si="1">IF(AND(E22=TRUE,G22=TRUE),TRUE,FALSE)</f>
        <v>0</v>
      </c>
      <c r="I22" s="38" t="str">
        <f t="shared" ref="I22:I32" si="2">IF(H22=TRUE,C22,"")</f>
        <v/>
      </c>
    </row>
    <row r="23" spans="2:9" s="38" customFormat="1" ht="15" x14ac:dyDescent="0.25">
      <c r="B23" s="58"/>
      <c r="C23" s="106"/>
      <c r="D23" s="103"/>
      <c r="E23" s="111" t="b">
        <v>0</v>
      </c>
      <c r="F23" s="109"/>
      <c r="G23" s="38" t="b">
        <f t="shared" si="0"/>
        <v>0</v>
      </c>
      <c r="H23" s="38" t="b">
        <f t="shared" si="1"/>
        <v>0</v>
      </c>
      <c r="I23" s="38" t="str">
        <f t="shared" si="2"/>
        <v/>
      </c>
    </row>
    <row r="24" spans="2:9" s="38" customFormat="1" ht="15" x14ac:dyDescent="0.25">
      <c r="B24" s="58"/>
      <c r="C24" s="106"/>
      <c r="D24" s="103"/>
      <c r="E24" s="111" t="b">
        <v>0</v>
      </c>
      <c r="F24" s="109"/>
      <c r="G24" s="38" t="b">
        <f t="shared" si="0"/>
        <v>0</v>
      </c>
      <c r="H24" s="38" t="b">
        <f t="shared" si="1"/>
        <v>0</v>
      </c>
      <c r="I24" s="38" t="str">
        <f t="shared" si="2"/>
        <v/>
      </c>
    </row>
    <row r="25" spans="2:9" s="38" customFormat="1" ht="15" x14ac:dyDescent="0.25">
      <c r="B25" s="58"/>
      <c r="C25" s="106"/>
      <c r="D25" s="103"/>
      <c r="E25" s="111" t="b">
        <v>0</v>
      </c>
      <c r="F25" s="109"/>
      <c r="G25" s="38" t="b">
        <f t="shared" si="0"/>
        <v>0</v>
      </c>
      <c r="H25" s="38" t="b">
        <f t="shared" si="1"/>
        <v>0</v>
      </c>
      <c r="I25" s="38" t="str">
        <f t="shared" si="2"/>
        <v/>
      </c>
    </row>
    <row r="26" spans="2:9" s="38" customFormat="1" ht="15" x14ac:dyDescent="0.25">
      <c r="B26" s="58"/>
      <c r="C26" s="106"/>
      <c r="D26" s="103"/>
      <c r="E26" s="111" t="b">
        <v>0</v>
      </c>
      <c r="F26" s="109"/>
      <c r="G26" s="38" t="b">
        <f t="shared" si="0"/>
        <v>0</v>
      </c>
      <c r="H26" s="38" t="b">
        <f t="shared" si="1"/>
        <v>0</v>
      </c>
      <c r="I26" s="38" t="str">
        <f t="shared" si="2"/>
        <v/>
      </c>
    </row>
    <row r="27" spans="2:9" s="38" customFormat="1" ht="15" x14ac:dyDescent="0.25">
      <c r="B27" s="58"/>
      <c r="C27" s="106"/>
      <c r="D27" s="103"/>
      <c r="E27" s="111" t="b">
        <v>0</v>
      </c>
      <c r="F27" s="109"/>
      <c r="G27" s="38" t="b">
        <f t="shared" si="0"/>
        <v>0</v>
      </c>
      <c r="H27" s="38" t="b">
        <f t="shared" si="1"/>
        <v>0</v>
      </c>
      <c r="I27" s="38" t="str">
        <f t="shared" si="2"/>
        <v/>
      </c>
    </row>
    <row r="28" spans="2:9" s="38" customFormat="1" ht="15" x14ac:dyDescent="0.25">
      <c r="B28" s="58"/>
      <c r="C28" s="106"/>
      <c r="D28" s="103"/>
      <c r="E28" s="111" t="b">
        <v>0</v>
      </c>
      <c r="F28" s="109"/>
      <c r="G28" s="38" t="b">
        <f t="shared" si="0"/>
        <v>0</v>
      </c>
      <c r="H28" s="38" t="b">
        <f t="shared" si="1"/>
        <v>0</v>
      </c>
      <c r="I28" s="38" t="str">
        <f t="shared" si="2"/>
        <v/>
      </c>
    </row>
    <row r="29" spans="2:9" s="38" customFormat="1" ht="15" x14ac:dyDescent="0.25">
      <c r="B29" s="58"/>
      <c r="C29" s="106"/>
      <c r="D29" s="103"/>
      <c r="E29" s="111" t="b">
        <v>0</v>
      </c>
      <c r="F29" s="109"/>
      <c r="G29" s="38" t="b">
        <f t="shared" si="0"/>
        <v>0</v>
      </c>
      <c r="H29" s="38" t="b">
        <f t="shared" si="1"/>
        <v>0</v>
      </c>
      <c r="I29" s="38" t="str">
        <f t="shared" si="2"/>
        <v/>
      </c>
    </row>
    <row r="30" spans="2:9" s="38" customFormat="1" ht="15" x14ac:dyDescent="0.25">
      <c r="B30" s="58"/>
      <c r="C30" s="106"/>
      <c r="D30" s="103"/>
      <c r="E30" s="111" t="b">
        <v>0</v>
      </c>
      <c r="F30" s="109"/>
      <c r="G30" s="38" t="b">
        <f t="shared" si="0"/>
        <v>0</v>
      </c>
      <c r="H30" s="38" t="b">
        <f t="shared" si="1"/>
        <v>0</v>
      </c>
      <c r="I30" s="38" t="str">
        <f t="shared" si="2"/>
        <v/>
      </c>
    </row>
    <row r="31" spans="2:9" s="38" customFormat="1" ht="15" x14ac:dyDescent="0.25">
      <c r="B31" s="58"/>
      <c r="C31" s="106"/>
      <c r="D31" s="103"/>
      <c r="E31" s="111" t="b">
        <v>0</v>
      </c>
      <c r="F31" s="109"/>
      <c r="G31" s="38" t="b">
        <f t="shared" si="0"/>
        <v>0</v>
      </c>
      <c r="H31" s="38" t="b">
        <f t="shared" si="1"/>
        <v>0</v>
      </c>
      <c r="I31" s="38" t="str">
        <f t="shared" si="2"/>
        <v/>
      </c>
    </row>
    <row r="32" spans="2:9" s="38" customFormat="1" ht="15.75" thickBot="1" x14ac:dyDescent="0.3">
      <c r="B32" s="30"/>
      <c r="C32" s="107"/>
      <c r="D32" s="104"/>
      <c r="E32" s="111" t="b">
        <v>0</v>
      </c>
      <c r="F32" s="110"/>
      <c r="G32" s="38" t="b">
        <f t="shared" si="0"/>
        <v>0</v>
      </c>
      <c r="H32" s="38" t="b">
        <f t="shared" si="1"/>
        <v>0</v>
      </c>
      <c r="I32" s="38" t="str">
        <f t="shared" si="2"/>
        <v/>
      </c>
    </row>
    <row r="33" spans="2:5" s="38" customFormat="1" ht="14.25" x14ac:dyDescent="0.2">
      <c r="B33" s="53"/>
      <c r="C33" s="54"/>
      <c r="E33" s="59"/>
    </row>
    <row r="34" spans="2:5" s="38" customFormat="1" ht="13.5" customHeight="1" x14ac:dyDescent="0.2">
      <c r="C34" s="41"/>
      <c r="E34" s="59"/>
    </row>
    <row r="35" spans="2:5" x14ac:dyDescent="0.2">
      <c r="B35" s="27" t="s">
        <v>206</v>
      </c>
    </row>
    <row r="36" spans="2:5" x14ac:dyDescent="0.2">
      <c r="B36" s="27" t="s">
        <v>537</v>
      </c>
      <c r="C36" s="6"/>
    </row>
    <row r="37" spans="2:5" x14ac:dyDescent="0.2">
      <c r="B37" s="35" t="s">
        <v>538</v>
      </c>
    </row>
    <row r="38" spans="2:5" x14ac:dyDescent="0.2">
      <c r="B38" s="35" t="s">
        <v>539</v>
      </c>
    </row>
    <row r="43" spans="2:5" hidden="1" x14ac:dyDescent="0.2">
      <c r="B43" s="5" t="s">
        <v>205</v>
      </c>
    </row>
    <row r="44" spans="2:5" hidden="1" x14ac:dyDescent="0.2">
      <c r="B44" s="5" t="s">
        <v>102</v>
      </c>
      <c r="C44" s="32" t="s">
        <v>107</v>
      </c>
    </row>
    <row r="45" spans="2:5" hidden="1" x14ac:dyDescent="0.2">
      <c r="B45" s="5" t="s">
        <v>103</v>
      </c>
      <c r="C45" s="32" t="s">
        <v>106</v>
      </c>
    </row>
    <row r="46" spans="2:5" hidden="1" x14ac:dyDescent="0.2">
      <c r="B46" s="5" t="s">
        <v>104</v>
      </c>
    </row>
    <row r="47" spans="2:5" hidden="1" x14ac:dyDescent="0.2">
      <c r="B47" s="5" t="s">
        <v>105</v>
      </c>
    </row>
  </sheetData>
  <sheetProtection sheet="1" objects="1" scenarios="1"/>
  <phoneticPr fontId="2" type="noConversion"/>
  <conditionalFormatting sqref="D21">
    <cfRule type="expression" dxfId="29" priority="24" stopIfTrue="1">
      <formula>INDIRECT(ADDRESS(ROW(),16))</formula>
    </cfRule>
  </conditionalFormatting>
  <conditionalFormatting sqref="D24">
    <cfRule type="expression" dxfId="28" priority="21" stopIfTrue="1">
      <formula>INDIRECT(ADDRESS(ROW(),16))</formula>
    </cfRule>
  </conditionalFormatting>
  <conditionalFormatting sqref="D22">
    <cfRule type="expression" dxfId="27" priority="12" stopIfTrue="1">
      <formula>INDIRECT(ADDRESS(ROW(),16))</formula>
    </cfRule>
  </conditionalFormatting>
  <conditionalFormatting sqref="D23">
    <cfRule type="expression" dxfId="26" priority="11" stopIfTrue="1">
      <formula>INDIRECT(ADDRESS(ROW(),16))</formula>
    </cfRule>
  </conditionalFormatting>
  <conditionalFormatting sqref="D25">
    <cfRule type="expression" dxfId="25" priority="10" stopIfTrue="1">
      <formula>INDIRECT(ADDRESS(ROW(),16))</formula>
    </cfRule>
  </conditionalFormatting>
  <conditionalFormatting sqref="D26">
    <cfRule type="expression" dxfId="24" priority="9" stopIfTrue="1">
      <formula>INDIRECT(ADDRESS(ROW(),16))</formula>
    </cfRule>
  </conditionalFormatting>
  <conditionalFormatting sqref="D27">
    <cfRule type="expression" dxfId="23" priority="8" stopIfTrue="1">
      <formula>INDIRECT(ADDRESS(ROW(),16))</formula>
    </cfRule>
  </conditionalFormatting>
  <conditionalFormatting sqref="D28">
    <cfRule type="expression" dxfId="22" priority="7" stopIfTrue="1">
      <formula>INDIRECT(ADDRESS(ROW(),16))</formula>
    </cfRule>
  </conditionalFormatting>
  <conditionalFormatting sqref="D29">
    <cfRule type="expression" dxfId="21" priority="6" stopIfTrue="1">
      <formula>INDIRECT(ADDRESS(ROW(),16))</formula>
    </cfRule>
  </conditionalFormatting>
  <conditionalFormatting sqref="D30">
    <cfRule type="expression" dxfId="20" priority="5" stopIfTrue="1">
      <formula>INDIRECT(ADDRESS(ROW(),16))</formula>
    </cfRule>
  </conditionalFormatting>
  <conditionalFormatting sqref="D31">
    <cfRule type="expression" dxfId="19" priority="4" stopIfTrue="1">
      <formula>INDIRECT(ADDRESS(ROW(),16))</formula>
    </cfRule>
  </conditionalFormatting>
  <conditionalFormatting sqref="D32">
    <cfRule type="expression" dxfId="18" priority="3" stopIfTrue="1">
      <formula>INDIRECT(ADDRESS(ROW(),16))</formula>
    </cfRule>
  </conditionalFormatting>
  <conditionalFormatting sqref="D21:D32">
    <cfRule type="expression" dxfId="17" priority="1">
      <formula>INDIRECT(ADDRESS(ROW(),8))</formula>
    </cfRule>
  </conditionalFormatting>
  <conditionalFormatting sqref="D21:F32">
    <cfRule type="expression" dxfId="16" priority="2">
      <formula>INDIRECT(ADDRESS(ROW(),7))</formula>
    </cfRule>
  </conditionalFormatting>
  <hyperlinks>
    <hyperlink ref="B37" r:id="rId1" xr:uid="{00000000-0004-0000-0000-000000000000}"/>
    <hyperlink ref="B38" r:id="rId2" xr:uid="{00000000-0004-0000-0000-000001000000}"/>
  </hyperlinks>
  <pageMargins left="0.75" right="0.75" top="1" bottom="1" header="0.5" footer="0.5"/>
  <pageSetup paperSize="9" scale="57" orientation="portrait" r:id="rId3"/>
  <headerFooter alignWithMargins="0"/>
  <drawing r:id="rId4"/>
  <legacyDrawing r:id="rId5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3" r:id="rId6" name="Check Box 1">
              <controlPr locked="0" defaultSize="0" autoFill="0" autoLine="0" autoPict="0">
                <anchor moveWithCells="1">
                  <from>
                    <xdr:col>3</xdr:col>
                    <xdr:colOff>57150</xdr:colOff>
                    <xdr:row>19</xdr:row>
                    <xdr:rowOff>171450</xdr:rowOff>
                  </from>
                  <to>
                    <xdr:col>3</xdr:col>
                    <xdr:colOff>266700</xdr:colOff>
                    <xdr:row>21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8" r:id="rId7" name="Check Box 16">
              <controlPr locked="0" defaultSize="0" autoFill="0" autoLine="0" autoPict="0">
                <anchor moveWithCells="1">
                  <from>
                    <xdr:col>3</xdr:col>
                    <xdr:colOff>57150</xdr:colOff>
                    <xdr:row>20</xdr:row>
                    <xdr:rowOff>171450</xdr:rowOff>
                  </from>
                  <to>
                    <xdr:col>3</xdr:col>
                    <xdr:colOff>266700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9" r:id="rId8" name="Check Box 17">
              <controlPr locked="0" defaultSize="0" autoFill="0" autoLine="0" autoPict="0">
                <anchor moveWithCells="1">
                  <from>
                    <xdr:col>3</xdr:col>
                    <xdr:colOff>57150</xdr:colOff>
                    <xdr:row>21</xdr:row>
                    <xdr:rowOff>171450</xdr:rowOff>
                  </from>
                  <to>
                    <xdr:col>3</xdr:col>
                    <xdr:colOff>266700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0" r:id="rId9" name="Check Box 18">
              <controlPr locked="0" defaultSize="0" autoFill="0" autoLine="0" autoPict="0">
                <anchor moveWithCells="1">
                  <from>
                    <xdr:col>3</xdr:col>
                    <xdr:colOff>57150</xdr:colOff>
                    <xdr:row>22</xdr:row>
                    <xdr:rowOff>171450</xdr:rowOff>
                  </from>
                  <to>
                    <xdr:col>3</xdr:col>
                    <xdr:colOff>266700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1" r:id="rId10" name="Check Box 19">
              <controlPr locked="0" defaultSize="0" autoFill="0" autoLine="0" autoPict="0">
                <anchor moveWithCells="1">
                  <from>
                    <xdr:col>3</xdr:col>
                    <xdr:colOff>57150</xdr:colOff>
                    <xdr:row>23</xdr:row>
                    <xdr:rowOff>171450</xdr:rowOff>
                  </from>
                  <to>
                    <xdr:col>3</xdr:col>
                    <xdr:colOff>266700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2" r:id="rId11" name="Check Box 20">
              <controlPr locked="0" defaultSize="0" autoFill="0" autoLine="0" autoPict="0">
                <anchor moveWithCells="1">
                  <from>
                    <xdr:col>3</xdr:col>
                    <xdr:colOff>57150</xdr:colOff>
                    <xdr:row>24</xdr:row>
                    <xdr:rowOff>171450</xdr:rowOff>
                  </from>
                  <to>
                    <xdr:col>3</xdr:col>
                    <xdr:colOff>266700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3" r:id="rId12" name="Check Box 21">
              <controlPr locked="0" defaultSize="0" autoFill="0" autoLine="0" autoPict="0">
                <anchor moveWithCells="1">
                  <from>
                    <xdr:col>3</xdr:col>
                    <xdr:colOff>57150</xdr:colOff>
                    <xdr:row>25</xdr:row>
                    <xdr:rowOff>171450</xdr:rowOff>
                  </from>
                  <to>
                    <xdr:col>3</xdr:col>
                    <xdr:colOff>266700</xdr:colOff>
                    <xdr:row>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4" r:id="rId13" name="Check Box 22">
              <controlPr locked="0" defaultSize="0" autoFill="0" autoLine="0" autoPict="0">
                <anchor moveWithCells="1">
                  <from>
                    <xdr:col>3</xdr:col>
                    <xdr:colOff>57150</xdr:colOff>
                    <xdr:row>26</xdr:row>
                    <xdr:rowOff>171450</xdr:rowOff>
                  </from>
                  <to>
                    <xdr:col>3</xdr:col>
                    <xdr:colOff>266700</xdr:colOff>
                    <xdr:row>28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5" r:id="rId14" name="Check Box 23">
              <controlPr locked="0" defaultSize="0" autoFill="0" autoLine="0" autoPict="0">
                <anchor moveWithCells="1">
                  <from>
                    <xdr:col>3</xdr:col>
                    <xdr:colOff>57150</xdr:colOff>
                    <xdr:row>27</xdr:row>
                    <xdr:rowOff>171450</xdr:rowOff>
                  </from>
                  <to>
                    <xdr:col>3</xdr:col>
                    <xdr:colOff>266700</xdr:colOff>
                    <xdr:row>29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6" r:id="rId15" name="Check Box 24">
              <controlPr locked="0" defaultSize="0" autoFill="0" autoLine="0" autoPict="0">
                <anchor moveWithCells="1">
                  <from>
                    <xdr:col>3</xdr:col>
                    <xdr:colOff>57150</xdr:colOff>
                    <xdr:row>28</xdr:row>
                    <xdr:rowOff>171450</xdr:rowOff>
                  </from>
                  <to>
                    <xdr:col>3</xdr:col>
                    <xdr:colOff>266700</xdr:colOff>
                    <xdr:row>30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7" r:id="rId16" name="Check Box 25">
              <controlPr locked="0" defaultSize="0" autoFill="0" autoLine="0" autoPict="0">
                <anchor moveWithCells="1">
                  <from>
                    <xdr:col>3</xdr:col>
                    <xdr:colOff>57150</xdr:colOff>
                    <xdr:row>29</xdr:row>
                    <xdr:rowOff>171450</xdr:rowOff>
                  </from>
                  <to>
                    <xdr:col>3</xdr:col>
                    <xdr:colOff>266700</xdr:colOff>
                    <xdr:row>31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8" r:id="rId17" name="Check Box 26">
              <controlPr locked="0" defaultSize="0" autoFill="0" autoLine="0" autoPict="0">
                <anchor moveWithCells="1">
                  <from>
                    <xdr:col>3</xdr:col>
                    <xdr:colOff>57150</xdr:colOff>
                    <xdr:row>30</xdr:row>
                    <xdr:rowOff>171450</xdr:rowOff>
                  </from>
                  <to>
                    <xdr:col>3</xdr:col>
                    <xdr:colOff>266700</xdr:colOff>
                    <xdr:row>32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6"/>
  <dimension ref="A1:D96"/>
  <sheetViews>
    <sheetView topLeftCell="A55" workbookViewId="0">
      <selection activeCell="C96" sqref="C96"/>
    </sheetView>
  </sheetViews>
  <sheetFormatPr defaultRowHeight="12.75" x14ac:dyDescent="0.2"/>
  <cols>
    <col min="1" max="1" width="12.140625" bestFit="1" customWidth="1"/>
    <col min="2" max="2" width="4.42578125" bestFit="1" customWidth="1"/>
    <col min="3" max="3" width="11" bestFit="1" customWidth="1"/>
    <col min="4" max="4" width="2" bestFit="1" customWidth="1"/>
  </cols>
  <sheetData>
    <row r="1" spans="1:4" x14ac:dyDescent="0.2">
      <c r="A1" t="s">
        <v>351</v>
      </c>
      <c r="B1" t="s">
        <v>109</v>
      </c>
      <c r="C1">
        <v>4012502761</v>
      </c>
      <c r="D1">
        <v>0</v>
      </c>
    </row>
    <row r="2" spans="1:4" x14ac:dyDescent="0.2">
      <c r="A2" t="s">
        <v>351</v>
      </c>
      <c r="B2" t="s">
        <v>110</v>
      </c>
      <c r="C2">
        <v>4012502773</v>
      </c>
      <c r="D2">
        <v>0</v>
      </c>
    </row>
    <row r="3" spans="1:4" x14ac:dyDescent="0.2">
      <c r="A3" t="s">
        <v>351</v>
      </c>
      <c r="B3" t="s">
        <v>111</v>
      </c>
      <c r="C3">
        <v>4012502785</v>
      </c>
      <c r="D3">
        <v>0</v>
      </c>
    </row>
    <row r="4" spans="1:4" x14ac:dyDescent="0.2">
      <c r="A4" t="s">
        <v>351</v>
      </c>
      <c r="B4" t="s">
        <v>112</v>
      </c>
      <c r="C4">
        <v>4012502797</v>
      </c>
      <c r="D4">
        <v>0</v>
      </c>
    </row>
    <row r="5" spans="1:4" x14ac:dyDescent="0.2">
      <c r="A5" t="s">
        <v>351</v>
      </c>
      <c r="B5" t="s">
        <v>113</v>
      </c>
      <c r="C5">
        <v>4012502809</v>
      </c>
      <c r="D5">
        <v>0</v>
      </c>
    </row>
    <row r="6" spans="1:4" x14ac:dyDescent="0.2">
      <c r="A6" t="s">
        <v>351</v>
      </c>
      <c r="B6" t="s">
        <v>114</v>
      </c>
      <c r="C6">
        <v>4012502821</v>
      </c>
      <c r="D6">
        <v>0</v>
      </c>
    </row>
    <row r="7" spans="1:4" x14ac:dyDescent="0.2">
      <c r="A7" t="s">
        <v>351</v>
      </c>
      <c r="B7" t="s">
        <v>115</v>
      </c>
      <c r="C7">
        <v>4012502833</v>
      </c>
      <c r="D7">
        <v>0</v>
      </c>
    </row>
    <row r="8" spans="1:4" x14ac:dyDescent="0.2">
      <c r="A8" t="s">
        <v>351</v>
      </c>
      <c r="B8" t="s">
        <v>116</v>
      </c>
      <c r="C8">
        <v>4012502845</v>
      </c>
      <c r="D8">
        <v>0</v>
      </c>
    </row>
    <row r="9" spans="1:4" x14ac:dyDescent="0.2">
      <c r="A9" t="s">
        <v>351</v>
      </c>
      <c r="B9" t="s">
        <v>117</v>
      </c>
      <c r="C9">
        <v>4012502762</v>
      </c>
      <c r="D9">
        <v>0</v>
      </c>
    </row>
    <row r="10" spans="1:4" x14ac:dyDescent="0.2">
      <c r="A10" t="s">
        <v>351</v>
      </c>
      <c r="B10" t="s">
        <v>118</v>
      </c>
      <c r="C10">
        <v>4012502774</v>
      </c>
      <c r="D10">
        <v>0</v>
      </c>
    </row>
    <row r="11" spans="1:4" x14ac:dyDescent="0.2">
      <c r="A11" t="s">
        <v>351</v>
      </c>
      <c r="B11" t="s">
        <v>119</v>
      </c>
      <c r="C11">
        <v>4012502786</v>
      </c>
      <c r="D11">
        <v>0</v>
      </c>
    </row>
    <row r="12" spans="1:4" x14ac:dyDescent="0.2">
      <c r="A12" t="s">
        <v>351</v>
      </c>
      <c r="B12" t="s">
        <v>120</v>
      </c>
      <c r="C12">
        <v>4012502798</v>
      </c>
      <c r="D12">
        <v>0</v>
      </c>
    </row>
    <row r="13" spans="1:4" x14ac:dyDescent="0.2">
      <c r="A13" t="s">
        <v>351</v>
      </c>
      <c r="B13" t="s">
        <v>121</v>
      </c>
      <c r="C13">
        <v>4012502810</v>
      </c>
      <c r="D13">
        <v>0</v>
      </c>
    </row>
    <row r="14" spans="1:4" x14ac:dyDescent="0.2">
      <c r="A14" t="s">
        <v>351</v>
      </c>
      <c r="B14" t="s">
        <v>122</v>
      </c>
      <c r="C14">
        <v>4012502822</v>
      </c>
      <c r="D14">
        <v>0</v>
      </c>
    </row>
    <row r="15" spans="1:4" x14ac:dyDescent="0.2">
      <c r="A15" t="s">
        <v>351</v>
      </c>
      <c r="B15" t="s">
        <v>123</v>
      </c>
      <c r="C15">
        <v>4012502834</v>
      </c>
      <c r="D15">
        <v>0</v>
      </c>
    </row>
    <row r="16" spans="1:4" x14ac:dyDescent="0.2">
      <c r="A16" t="s">
        <v>351</v>
      </c>
      <c r="B16" t="s">
        <v>124</v>
      </c>
      <c r="C16">
        <v>4012502846</v>
      </c>
      <c r="D16">
        <v>0</v>
      </c>
    </row>
    <row r="17" spans="1:4" x14ac:dyDescent="0.2">
      <c r="A17" t="s">
        <v>351</v>
      </c>
      <c r="B17" t="s">
        <v>125</v>
      </c>
      <c r="C17">
        <v>4012502763</v>
      </c>
      <c r="D17">
        <v>0</v>
      </c>
    </row>
    <row r="18" spans="1:4" x14ac:dyDescent="0.2">
      <c r="A18" t="s">
        <v>351</v>
      </c>
      <c r="B18" t="s">
        <v>126</v>
      </c>
      <c r="C18">
        <v>4012502775</v>
      </c>
      <c r="D18">
        <v>0</v>
      </c>
    </row>
    <row r="19" spans="1:4" x14ac:dyDescent="0.2">
      <c r="A19" t="s">
        <v>351</v>
      </c>
      <c r="B19" t="s">
        <v>127</v>
      </c>
      <c r="C19">
        <v>4012502787</v>
      </c>
      <c r="D19">
        <v>0</v>
      </c>
    </row>
    <row r="20" spans="1:4" x14ac:dyDescent="0.2">
      <c r="A20" t="s">
        <v>351</v>
      </c>
      <c r="B20" t="s">
        <v>128</v>
      </c>
      <c r="C20">
        <v>4012502799</v>
      </c>
      <c r="D20">
        <v>0</v>
      </c>
    </row>
    <row r="21" spans="1:4" x14ac:dyDescent="0.2">
      <c r="A21" t="s">
        <v>351</v>
      </c>
      <c r="B21" t="s">
        <v>129</v>
      </c>
      <c r="C21">
        <v>4012502811</v>
      </c>
      <c r="D21">
        <v>0</v>
      </c>
    </row>
    <row r="22" spans="1:4" x14ac:dyDescent="0.2">
      <c r="A22" t="s">
        <v>351</v>
      </c>
      <c r="B22" t="s">
        <v>130</v>
      </c>
      <c r="C22">
        <v>4012502823</v>
      </c>
      <c r="D22">
        <v>0</v>
      </c>
    </row>
    <row r="23" spans="1:4" x14ac:dyDescent="0.2">
      <c r="A23" t="s">
        <v>351</v>
      </c>
      <c r="B23" t="s">
        <v>131</v>
      </c>
      <c r="C23">
        <v>4012502835</v>
      </c>
      <c r="D23">
        <v>0</v>
      </c>
    </row>
    <row r="24" spans="1:4" x14ac:dyDescent="0.2">
      <c r="A24" t="s">
        <v>351</v>
      </c>
      <c r="B24" t="s">
        <v>132</v>
      </c>
      <c r="C24">
        <v>4012502847</v>
      </c>
      <c r="D24">
        <v>0</v>
      </c>
    </row>
    <row r="25" spans="1:4" x14ac:dyDescent="0.2">
      <c r="A25" t="s">
        <v>351</v>
      </c>
      <c r="B25" t="s">
        <v>133</v>
      </c>
      <c r="C25">
        <v>4012502764</v>
      </c>
      <c r="D25">
        <v>0</v>
      </c>
    </row>
    <row r="26" spans="1:4" x14ac:dyDescent="0.2">
      <c r="A26" t="s">
        <v>351</v>
      </c>
      <c r="B26" t="s">
        <v>134</v>
      </c>
      <c r="C26">
        <v>4012502776</v>
      </c>
      <c r="D26">
        <v>0</v>
      </c>
    </row>
    <row r="27" spans="1:4" x14ac:dyDescent="0.2">
      <c r="A27" t="s">
        <v>351</v>
      </c>
      <c r="B27" t="s">
        <v>135</v>
      </c>
      <c r="C27">
        <v>4012502788</v>
      </c>
      <c r="D27">
        <v>0</v>
      </c>
    </row>
    <row r="28" spans="1:4" x14ac:dyDescent="0.2">
      <c r="A28" t="s">
        <v>351</v>
      </c>
      <c r="B28" t="s">
        <v>136</v>
      </c>
      <c r="C28">
        <v>4012502800</v>
      </c>
      <c r="D28">
        <v>0</v>
      </c>
    </row>
    <row r="29" spans="1:4" x14ac:dyDescent="0.2">
      <c r="A29" t="s">
        <v>351</v>
      </c>
      <c r="B29" t="s">
        <v>137</v>
      </c>
      <c r="C29">
        <v>4012502812</v>
      </c>
      <c r="D29">
        <v>0</v>
      </c>
    </row>
    <row r="30" spans="1:4" x14ac:dyDescent="0.2">
      <c r="A30" t="s">
        <v>351</v>
      </c>
      <c r="B30" t="s">
        <v>138</v>
      </c>
      <c r="C30">
        <v>4012502824</v>
      </c>
      <c r="D30">
        <v>0</v>
      </c>
    </row>
    <row r="31" spans="1:4" x14ac:dyDescent="0.2">
      <c r="A31" t="s">
        <v>351</v>
      </c>
      <c r="B31" t="s">
        <v>139</v>
      </c>
      <c r="C31">
        <v>4012502836</v>
      </c>
      <c r="D31">
        <v>0</v>
      </c>
    </row>
    <row r="32" spans="1:4" x14ac:dyDescent="0.2">
      <c r="A32" t="s">
        <v>351</v>
      </c>
      <c r="B32" t="s">
        <v>140</v>
      </c>
      <c r="C32">
        <v>4012502848</v>
      </c>
      <c r="D32">
        <v>0</v>
      </c>
    </row>
    <row r="33" spans="1:4" x14ac:dyDescent="0.2">
      <c r="A33" t="s">
        <v>351</v>
      </c>
      <c r="B33" t="s">
        <v>141</v>
      </c>
      <c r="C33">
        <v>4012502765</v>
      </c>
      <c r="D33">
        <v>0</v>
      </c>
    </row>
    <row r="34" spans="1:4" x14ac:dyDescent="0.2">
      <c r="A34" t="s">
        <v>351</v>
      </c>
      <c r="B34" t="s">
        <v>142</v>
      </c>
      <c r="C34">
        <v>4012502777</v>
      </c>
      <c r="D34">
        <v>0</v>
      </c>
    </row>
    <row r="35" spans="1:4" x14ac:dyDescent="0.2">
      <c r="A35" s="33" t="s">
        <v>351</v>
      </c>
      <c r="B35" t="s">
        <v>143</v>
      </c>
      <c r="C35">
        <v>4012502789</v>
      </c>
      <c r="D35">
        <v>0</v>
      </c>
    </row>
    <row r="36" spans="1:4" x14ac:dyDescent="0.2">
      <c r="A36" t="s">
        <v>351</v>
      </c>
      <c r="B36" t="s">
        <v>144</v>
      </c>
      <c r="C36">
        <v>4012502801</v>
      </c>
      <c r="D36">
        <v>0</v>
      </c>
    </row>
    <row r="37" spans="1:4" x14ac:dyDescent="0.2">
      <c r="A37" t="s">
        <v>351</v>
      </c>
      <c r="B37" t="s">
        <v>145</v>
      </c>
      <c r="C37">
        <v>4012502813</v>
      </c>
      <c r="D37">
        <v>0</v>
      </c>
    </row>
    <row r="38" spans="1:4" x14ac:dyDescent="0.2">
      <c r="A38" t="s">
        <v>351</v>
      </c>
      <c r="B38" t="s">
        <v>146</v>
      </c>
      <c r="C38">
        <v>4012502825</v>
      </c>
      <c r="D38">
        <v>0</v>
      </c>
    </row>
    <row r="39" spans="1:4" x14ac:dyDescent="0.2">
      <c r="A39" t="s">
        <v>351</v>
      </c>
      <c r="B39" t="s">
        <v>147</v>
      </c>
      <c r="C39">
        <v>4012502837</v>
      </c>
      <c r="D39">
        <v>0</v>
      </c>
    </row>
    <row r="40" spans="1:4" x14ac:dyDescent="0.2">
      <c r="A40" t="s">
        <v>351</v>
      </c>
      <c r="B40" t="s">
        <v>148</v>
      </c>
      <c r="C40">
        <v>4012502849</v>
      </c>
      <c r="D40">
        <v>0</v>
      </c>
    </row>
    <row r="41" spans="1:4" x14ac:dyDescent="0.2">
      <c r="A41" t="s">
        <v>351</v>
      </c>
      <c r="B41" t="s">
        <v>149</v>
      </c>
      <c r="C41">
        <v>4012502766</v>
      </c>
      <c r="D41">
        <v>0</v>
      </c>
    </row>
    <row r="42" spans="1:4" x14ac:dyDescent="0.2">
      <c r="A42" t="s">
        <v>351</v>
      </c>
      <c r="B42" t="s">
        <v>150</v>
      </c>
      <c r="C42">
        <v>4012502778</v>
      </c>
      <c r="D42">
        <v>0</v>
      </c>
    </row>
    <row r="43" spans="1:4" x14ac:dyDescent="0.2">
      <c r="A43" t="s">
        <v>351</v>
      </c>
      <c r="B43" t="s">
        <v>151</v>
      </c>
      <c r="C43">
        <v>4012502790</v>
      </c>
      <c r="D43">
        <v>0</v>
      </c>
    </row>
    <row r="44" spans="1:4" x14ac:dyDescent="0.2">
      <c r="A44" t="s">
        <v>351</v>
      </c>
      <c r="B44" t="s">
        <v>152</v>
      </c>
      <c r="C44">
        <v>4012502802</v>
      </c>
      <c r="D44">
        <v>0</v>
      </c>
    </row>
    <row r="45" spans="1:4" x14ac:dyDescent="0.2">
      <c r="A45" t="s">
        <v>351</v>
      </c>
      <c r="B45" t="s">
        <v>153</v>
      </c>
      <c r="C45">
        <v>4012502814</v>
      </c>
      <c r="D45">
        <v>0</v>
      </c>
    </row>
    <row r="46" spans="1:4" x14ac:dyDescent="0.2">
      <c r="A46" t="s">
        <v>351</v>
      </c>
      <c r="B46" t="s">
        <v>154</v>
      </c>
      <c r="C46">
        <v>4012502826</v>
      </c>
      <c r="D46">
        <v>0</v>
      </c>
    </row>
    <row r="47" spans="1:4" x14ac:dyDescent="0.2">
      <c r="A47" t="s">
        <v>351</v>
      </c>
      <c r="B47" t="s">
        <v>155</v>
      </c>
      <c r="C47">
        <v>4012502838</v>
      </c>
      <c r="D47">
        <v>0</v>
      </c>
    </row>
    <row r="48" spans="1:4" x14ac:dyDescent="0.2">
      <c r="A48" t="s">
        <v>351</v>
      </c>
      <c r="B48" t="s">
        <v>156</v>
      </c>
      <c r="C48">
        <v>4012502850</v>
      </c>
      <c r="D48">
        <v>0</v>
      </c>
    </row>
    <row r="49" spans="1:4" x14ac:dyDescent="0.2">
      <c r="A49" t="s">
        <v>351</v>
      </c>
      <c r="B49" t="s">
        <v>157</v>
      </c>
      <c r="C49">
        <v>4012502767</v>
      </c>
      <c r="D49">
        <v>0</v>
      </c>
    </row>
    <row r="50" spans="1:4" x14ac:dyDescent="0.2">
      <c r="A50" t="s">
        <v>351</v>
      </c>
      <c r="B50" t="s">
        <v>158</v>
      </c>
      <c r="C50">
        <v>4012502779</v>
      </c>
      <c r="D50">
        <v>0</v>
      </c>
    </row>
    <row r="51" spans="1:4" x14ac:dyDescent="0.2">
      <c r="A51" t="s">
        <v>351</v>
      </c>
      <c r="B51" t="s">
        <v>159</v>
      </c>
      <c r="C51">
        <v>4012502791</v>
      </c>
      <c r="D51">
        <v>0</v>
      </c>
    </row>
    <row r="52" spans="1:4" x14ac:dyDescent="0.2">
      <c r="A52" t="s">
        <v>351</v>
      </c>
      <c r="B52" t="s">
        <v>160</v>
      </c>
      <c r="C52">
        <v>4012502803</v>
      </c>
      <c r="D52">
        <v>0</v>
      </c>
    </row>
    <row r="53" spans="1:4" x14ac:dyDescent="0.2">
      <c r="A53" t="s">
        <v>351</v>
      </c>
      <c r="B53" t="s">
        <v>161</v>
      </c>
      <c r="C53">
        <v>4012502815</v>
      </c>
      <c r="D53">
        <v>0</v>
      </c>
    </row>
    <row r="54" spans="1:4" x14ac:dyDescent="0.2">
      <c r="A54" t="s">
        <v>351</v>
      </c>
      <c r="B54" t="s">
        <v>162</v>
      </c>
      <c r="C54">
        <v>4012502827</v>
      </c>
      <c r="D54">
        <v>0</v>
      </c>
    </row>
    <row r="55" spans="1:4" x14ac:dyDescent="0.2">
      <c r="A55" t="s">
        <v>351</v>
      </c>
      <c r="B55" t="s">
        <v>163</v>
      </c>
      <c r="C55">
        <v>4012502839</v>
      </c>
      <c r="D55">
        <v>0</v>
      </c>
    </row>
    <row r="56" spans="1:4" x14ac:dyDescent="0.2">
      <c r="A56" t="s">
        <v>351</v>
      </c>
      <c r="B56" t="s">
        <v>164</v>
      </c>
      <c r="C56">
        <v>4012502851</v>
      </c>
      <c r="D56">
        <v>0</v>
      </c>
    </row>
    <row r="57" spans="1:4" x14ac:dyDescent="0.2">
      <c r="A57" t="s">
        <v>351</v>
      </c>
      <c r="B57" t="s">
        <v>165</v>
      </c>
      <c r="C57">
        <v>4012502768</v>
      </c>
      <c r="D57">
        <v>0</v>
      </c>
    </row>
    <row r="58" spans="1:4" x14ac:dyDescent="0.2">
      <c r="A58" t="s">
        <v>351</v>
      </c>
      <c r="B58" t="s">
        <v>166</v>
      </c>
      <c r="C58">
        <v>4012502780</v>
      </c>
      <c r="D58">
        <v>0</v>
      </c>
    </row>
    <row r="59" spans="1:4" x14ac:dyDescent="0.2">
      <c r="A59" t="s">
        <v>351</v>
      </c>
      <c r="B59" t="s">
        <v>167</v>
      </c>
      <c r="C59">
        <v>4012502792</v>
      </c>
      <c r="D59">
        <v>0</v>
      </c>
    </row>
    <row r="60" spans="1:4" x14ac:dyDescent="0.2">
      <c r="A60" t="s">
        <v>351</v>
      </c>
      <c r="B60" t="s">
        <v>168</v>
      </c>
      <c r="C60">
        <v>4012502804</v>
      </c>
      <c r="D60">
        <v>0</v>
      </c>
    </row>
    <row r="61" spans="1:4" x14ac:dyDescent="0.2">
      <c r="A61" t="s">
        <v>351</v>
      </c>
      <c r="B61" t="s">
        <v>169</v>
      </c>
      <c r="C61">
        <v>4012502816</v>
      </c>
      <c r="D61">
        <v>0</v>
      </c>
    </row>
    <row r="62" spans="1:4" x14ac:dyDescent="0.2">
      <c r="A62" t="s">
        <v>351</v>
      </c>
      <c r="B62" t="s">
        <v>170</v>
      </c>
      <c r="C62">
        <v>4012502828</v>
      </c>
      <c r="D62">
        <v>0</v>
      </c>
    </row>
    <row r="63" spans="1:4" x14ac:dyDescent="0.2">
      <c r="A63" t="s">
        <v>351</v>
      </c>
      <c r="B63" t="s">
        <v>171</v>
      </c>
      <c r="C63">
        <v>4012502840</v>
      </c>
      <c r="D63">
        <v>0</v>
      </c>
    </row>
    <row r="64" spans="1:4" x14ac:dyDescent="0.2">
      <c r="A64" t="s">
        <v>351</v>
      </c>
      <c r="B64" t="s">
        <v>172</v>
      </c>
      <c r="C64">
        <v>4012502852</v>
      </c>
      <c r="D64">
        <v>0</v>
      </c>
    </row>
    <row r="65" spans="1:4" x14ac:dyDescent="0.2">
      <c r="A65" t="s">
        <v>351</v>
      </c>
      <c r="B65" t="s">
        <v>173</v>
      </c>
      <c r="C65">
        <v>4012502769</v>
      </c>
      <c r="D65">
        <v>0</v>
      </c>
    </row>
    <row r="66" spans="1:4" x14ac:dyDescent="0.2">
      <c r="A66" t="s">
        <v>351</v>
      </c>
      <c r="B66" t="s">
        <v>174</v>
      </c>
      <c r="C66">
        <v>4012502781</v>
      </c>
      <c r="D66">
        <v>0</v>
      </c>
    </row>
    <row r="67" spans="1:4" x14ac:dyDescent="0.2">
      <c r="A67" t="s">
        <v>351</v>
      </c>
      <c r="B67" t="s">
        <v>175</v>
      </c>
      <c r="C67">
        <v>4012502793</v>
      </c>
      <c r="D67">
        <v>0</v>
      </c>
    </row>
    <row r="68" spans="1:4" x14ac:dyDescent="0.2">
      <c r="A68" t="s">
        <v>351</v>
      </c>
      <c r="B68" t="s">
        <v>176</v>
      </c>
      <c r="C68">
        <v>4012502805</v>
      </c>
      <c r="D68">
        <v>0</v>
      </c>
    </row>
    <row r="69" spans="1:4" x14ac:dyDescent="0.2">
      <c r="A69" t="s">
        <v>351</v>
      </c>
      <c r="B69" t="s">
        <v>177</v>
      </c>
      <c r="C69">
        <v>4012502817</v>
      </c>
      <c r="D69">
        <v>0</v>
      </c>
    </row>
    <row r="70" spans="1:4" x14ac:dyDescent="0.2">
      <c r="A70" t="s">
        <v>351</v>
      </c>
      <c r="B70" t="s">
        <v>178</v>
      </c>
      <c r="C70">
        <v>4012502829</v>
      </c>
      <c r="D70">
        <v>0</v>
      </c>
    </row>
    <row r="71" spans="1:4" x14ac:dyDescent="0.2">
      <c r="A71" t="s">
        <v>351</v>
      </c>
      <c r="B71" t="s">
        <v>179</v>
      </c>
      <c r="C71">
        <v>4012502841</v>
      </c>
      <c r="D71">
        <v>0</v>
      </c>
    </row>
    <row r="72" spans="1:4" x14ac:dyDescent="0.2">
      <c r="A72" t="s">
        <v>351</v>
      </c>
      <c r="B72" t="s">
        <v>180</v>
      </c>
      <c r="C72">
        <v>4012502853</v>
      </c>
      <c r="D72">
        <v>0</v>
      </c>
    </row>
    <row r="73" spans="1:4" x14ac:dyDescent="0.2">
      <c r="A73" t="s">
        <v>351</v>
      </c>
      <c r="B73" t="s">
        <v>181</v>
      </c>
      <c r="C73">
        <v>4012502770</v>
      </c>
      <c r="D73">
        <v>0</v>
      </c>
    </row>
    <row r="74" spans="1:4" x14ac:dyDescent="0.2">
      <c r="A74" t="s">
        <v>351</v>
      </c>
      <c r="B74" t="s">
        <v>182</v>
      </c>
      <c r="C74">
        <v>4012502782</v>
      </c>
      <c r="D74">
        <v>0</v>
      </c>
    </row>
    <row r="75" spans="1:4" x14ac:dyDescent="0.2">
      <c r="A75" t="s">
        <v>351</v>
      </c>
      <c r="B75" t="s">
        <v>183</v>
      </c>
      <c r="C75">
        <v>4012502794</v>
      </c>
      <c r="D75">
        <v>0</v>
      </c>
    </row>
    <row r="76" spans="1:4" x14ac:dyDescent="0.2">
      <c r="A76" t="s">
        <v>351</v>
      </c>
      <c r="B76" t="s">
        <v>184</v>
      </c>
      <c r="C76">
        <v>4012502806</v>
      </c>
      <c r="D76">
        <v>0</v>
      </c>
    </row>
    <row r="77" spans="1:4" x14ac:dyDescent="0.2">
      <c r="A77" t="s">
        <v>351</v>
      </c>
      <c r="B77" t="s">
        <v>185</v>
      </c>
      <c r="C77">
        <v>4012502818</v>
      </c>
      <c r="D77">
        <v>0</v>
      </c>
    </row>
    <row r="78" spans="1:4" x14ac:dyDescent="0.2">
      <c r="A78" t="s">
        <v>351</v>
      </c>
      <c r="B78" t="s">
        <v>186</v>
      </c>
      <c r="C78">
        <v>4012502830</v>
      </c>
      <c r="D78">
        <v>0</v>
      </c>
    </row>
    <row r="79" spans="1:4" x14ac:dyDescent="0.2">
      <c r="A79" t="s">
        <v>351</v>
      </c>
      <c r="B79" t="s">
        <v>187</v>
      </c>
      <c r="C79">
        <v>4012502842</v>
      </c>
      <c r="D79">
        <v>0</v>
      </c>
    </row>
    <row r="80" spans="1:4" x14ac:dyDescent="0.2">
      <c r="A80" t="s">
        <v>351</v>
      </c>
      <c r="B80" t="s">
        <v>188</v>
      </c>
      <c r="C80">
        <v>4012502854</v>
      </c>
      <c r="D80">
        <v>0</v>
      </c>
    </row>
    <row r="81" spans="1:4" x14ac:dyDescent="0.2">
      <c r="A81" t="s">
        <v>351</v>
      </c>
      <c r="B81" t="s">
        <v>189</v>
      </c>
      <c r="C81">
        <v>4012502771</v>
      </c>
      <c r="D81">
        <v>0</v>
      </c>
    </row>
    <row r="82" spans="1:4" x14ac:dyDescent="0.2">
      <c r="A82" t="s">
        <v>351</v>
      </c>
      <c r="B82" t="s">
        <v>190</v>
      </c>
      <c r="C82">
        <v>4012502783</v>
      </c>
      <c r="D82">
        <v>0</v>
      </c>
    </row>
    <row r="83" spans="1:4" x14ac:dyDescent="0.2">
      <c r="A83" t="s">
        <v>351</v>
      </c>
      <c r="B83" t="s">
        <v>191</v>
      </c>
      <c r="C83">
        <v>4012502795</v>
      </c>
      <c r="D83">
        <v>0</v>
      </c>
    </row>
    <row r="84" spans="1:4" x14ac:dyDescent="0.2">
      <c r="A84" t="s">
        <v>351</v>
      </c>
      <c r="B84" t="s">
        <v>192</v>
      </c>
      <c r="C84">
        <v>4012502807</v>
      </c>
      <c r="D84">
        <v>0</v>
      </c>
    </row>
    <row r="85" spans="1:4" x14ac:dyDescent="0.2">
      <c r="A85" t="s">
        <v>351</v>
      </c>
      <c r="B85" t="s">
        <v>193</v>
      </c>
      <c r="C85">
        <v>4012502819</v>
      </c>
      <c r="D85">
        <v>0</v>
      </c>
    </row>
    <row r="86" spans="1:4" x14ac:dyDescent="0.2">
      <c r="A86" t="s">
        <v>351</v>
      </c>
      <c r="B86" t="s">
        <v>194</v>
      </c>
      <c r="C86">
        <v>4012502831</v>
      </c>
      <c r="D86">
        <v>0</v>
      </c>
    </row>
    <row r="87" spans="1:4" x14ac:dyDescent="0.2">
      <c r="A87" t="s">
        <v>351</v>
      </c>
      <c r="B87" t="s">
        <v>195</v>
      </c>
      <c r="C87">
        <v>4012502843</v>
      </c>
      <c r="D87">
        <v>0</v>
      </c>
    </row>
    <row r="88" spans="1:4" x14ac:dyDescent="0.2">
      <c r="A88" t="s">
        <v>351</v>
      </c>
      <c r="B88" t="s">
        <v>196</v>
      </c>
      <c r="C88">
        <v>4012502855</v>
      </c>
      <c r="D88">
        <v>0</v>
      </c>
    </row>
    <row r="89" spans="1:4" x14ac:dyDescent="0.2">
      <c r="A89" t="s">
        <v>351</v>
      </c>
      <c r="B89" t="s">
        <v>197</v>
      </c>
      <c r="C89">
        <v>4012502772</v>
      </c>
      <c r="D89">
        <v>0</v>
      </c>
    </row>
    <row r="90" spans="1:4" x14ac:dyDescent="0.2">
      <c r="A90" t="s">
        <v>351</v>
      </c>
      <c r="B90" t="s">
        <v>198</v>
      </c>
      <c r="C90">
        <v>4012502784</v>
      </c>
      <c r="D90">
        <v>0</v>
      </c>
    </row>
    <row r="91" spans="1:4" x14ac:dyDescent="0.2">
      <c r="A91" t="s">
        <v>351</v>
      </c>
      <c r="B91" t="s">
        <v>199</v>
      </c>
      <c r="C91">
        <v>4012502796</v>
      </c>
      <c r="D91">
        <v>0</v>
      </c>
    </row>
    <row r="92" spans="1:4" x14ac:dyDescent="0.2">
      <c r="A92" t="s">
        <v>351</v>
      </c>
      <c r="B92" t="s">
        <v>200</v>
      </c>
      <c r="C92">
        <v>4012502808</v>
      </c>
      <c r="D92">
        <v>0</v>
      </c>
    </row>
    <row r="93" spans="1:4" x14ac:dyDescent="0.2">
      <c r="A93" t="s">
        <v>351</v>
      </c>
      <c r="B93" t="s">
        <v>201</v>
      </c>
      <c r="C93">
        <v>4012502820</v>
      </c>
      <c r="D93">
        <v>0</v>
      </c>
    </row>
    <row r="94" spans="1:4" x14ac:dyDescent="0.2">
      <c r="A94" t="s">
        <v>351</v>
      </c>
      <c r="B94" t="s">
        <v>202</v>
      </c>
      <c r="C94">
        <v>4012502832</v>
      </c>
      <c r="D94">
        <v>0</v>
      </c>
    </row>
    <row r="95" spans="1:4" x14ac:dyDescent="0.2">
      <c r="A95" t="s">
        <v>351</v>
      </c>
      <c r="B95" t="s">
        <v>203</v>
      </c>
      <c r="C95">
        <v>4012502844</v>
      </c>
      <c r="D95">
        <v>0</v>
      </c>
    </row>
    <row r="96" spans="1:4" x14ac:dyDescent="0.2">
      <c r="A96" t="s">
        <v>351</v>
      </c>
      <c r="B96" t="s">
        <v>204</v>
      </c>
      <c r="C96">
        <v>4012502856</v>
      </c>
      <c r="D96">
        <v>0</v>
      </c>
    </row>
  </sheetData>
  <phoneticPr fontId="1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H101"/>
  <sheetViews>
    <sheetView workbookViewId="0">
      <selection activeCell="D99" sqref="D99"/>
    </sheetView>
  </sheetViews>
  <sheetFormatPr defaultRowHeight="14.25" x14ac:dyDescent="0.2"/>
  <cols>
    <col min="1" max="1" width="23.140625" style="56" bestFit="1" customWidth="1"/>
    <col min="2" max="2" width="14" style="56" bestFit="1" customWidth="1"/>
    <col min="3" max="3" width="13.42578125" style="56" bestFit="1" customWidth="1"/>
    <col min="4" max="4" width="25.42578125" style="56" customWidth="1"/>
    <col min="5" max="6" width="12.85546875" style="56" bestFit="1" customWidth="1"/>
    <col min="7" max="7" width="18.42578125" style="56" bestFit="1" customWidth="1"/>
    <col min="8" max="8" width="12.85546875" style="56" bestFit="1" customWidth="1"/>
    <col min="9" max="16384" width="9.140625" style="56"/>
  </cols>
  <sheetData>
    <row r="1" spans="1:8" x14ac:dyDescent="0.2">
      <c r="A1" s="56" t="s">
        <v>352</v>
      </c>
      <c r="B1" s="55" t="s">
        <v>208</v>
      </c>
      <c r="C1" s="57" t="s">
        <v>211</v>
      </c>
      <c r="D1" s="56" t="s">
        <v>0</v>
      </c>
      <c r="E1" s="56" t="s">
        <v>224</v>
      </c>
      <c r="F1" s="56" t="s">
        <v>225</v>
      </c>
      <c r="G1" s="56" t="s">
        <v>226</v>
      </c>
      <c r="H1" s="56" t="s">
        <v>227</v>
      </c>
    </row>
    <row r="2" spans="1:8" x14ac:dyDescent="0.2">
      <c r="A2" s="56" t="s">
        <v>222</v>
      </c>
      <c r="B2" s="56" t="s">
        <v>228</v>
      </c>
      <c r="C2" s="56" t="s">
        <v>350</v>
      </c>
      <c r="E2" s="56">
        <v>12.134740000000001</v>
      </c>
      <c r="F2" s="56">
        <v>-68.984849999999994</v>
      </c>
      <c r="G2" s="56" t="s">
        <v>230</v>
      </c>
      <c r="H2" s="56" t="s">
        <v>231</v>
      </c>
    </row>
    <row r="3" spans="1:8" x14ac:dyDescent="0.2">
      <c r="A3" s="56" t="s">
        <v>251</v>
      </c>
      <c r="B3" s="56" t="s">
        <v>232</v>
      </c>
      <c r="C3" s="56" t="s">
        <v>350</v>
      </c>
      <c r="E3" s="56">
        <v>12.134740000000001</v>
      </c>
      <c r="F3" s="56">
        <v>-68.984849999999994</v>
      </c>
      <c r="G3" s="56" t="s">
        <v>267</v>
      </c>
      <c r="H3" s="56" t="s">
        <v>268</v>
      </c>
    </row>
    <row r="4" spans="1:8" x14ac:dyDescent="0.2">
      <c r="A4" s="56" t="s">
        <v>241</v>
      </c>
      <c r="B4" s="56" t="s">
        <v>233</v>
      </c>
      <c r="C4" s="56" t="s">
        <v>350</v>
      </c>
      <c r="E4" s="56">
        <v>12.134740000000001</v>
      </c>
      <c r="F4" s="56">
        <v>-68.984849999999994</v>
      </c>
      <c r="G4" s="56" t="s">
        <v>269</v>
      </c>
      <c r="H4" s="56" t="s">
        <v>270</v>
      </c>
    </row>
    <row r="5" spans="1:8" x14ac:dyDescent="0.2">
      <c r="A5" s="56" t="s">
        <v>243</v>
      </c>
      <c r="B5" s="56" t="s">
        <v>246</v>
      </c>
      <c r="C5" s="56" t="s">
        <v>350</v>
      </c>
      <c r="E5" s="56">
        <v>12.134740000000001</v>
      </c>
      <c r="F5" s="56">
        <v>-68.984849999999994</v>
      </c>
      <c r="G5" s="56" t="s">
        <v>230</v>
      </c>
      <c r="H5" s="56" t="s">
        <v>231</v>
      </c>
    </row>
    <row r="6" spans="1:8" x14ac:dyDescent="0.2">
      <c r="A6" s="56" t="s">
        <v>223</v>
      </c>
      <c r="B6" s="56" t="s">
        <v>242</v>
      </c>
      <c r="C6" s="56" t="s">
        <v>350</v>
      </c>
      <c r="D6" s="56" t="s">
        <v>229</v>
      </c>
      <c r="E6" s="56">
        <v>12.134740000000001</v>
      </c>
      <c r="F6" s="56">
        <v>-68.984849999999994</v>
      </c>
      <c r="G6" s="56" t="s">
        <v>230</v>
      </c>
      <c r="H6" s="56" t="s">
        <v>231</v>
      </c>
    </row>
    <row r="7" spans="1:8" x14ac:dyDescent="0.2">
      <c r="A7" s="56" t="s">
        <v>354</v>
      </c>
      <c r="B7" s="56" t="s">
        <v>244</v>
      </c>
      <c r="C7" s="56" t="s">
        <v>350</v>
      </c>
      <c r="D7" s="56" t="s">
        <v>353</v>
      </c>
      <c r="E7" s="56">
        <v>12.134740000000001</v>
      </c>
      <c r="F7" s="56">
        <v>-68.984849999999994</v>
      </c>
      <c r="G7" s="56" t="s">
        <v>230</v>
      </c>
      <c r="H7" s="56" t="s">
        <v>231</v>
      </c>
    </row>
    <row r="8" spans="1:8" x14ac:dyDescent="0.2">
      <c r="A8" s="56" t="s">
        <v>357</v>
      </c>
      <c r="B8" s="56" t="s">
        <v>355</v>
      </c>
      <c r="C8" s="56" t="s">
        <v>350</v>
      </c>
      <c r="D8" s="56" t="s">
        <v>356</v>
      </c>
      <c r="E8" s="56">
        <v>12.134740000000001</v>
      </c>
      <c r="F8" s="56">
        <v>-68.984849999999994</v>
      </c>
      <c r="G8" s="56" t="s">
        <v>230</v>
      </c>
      <c r="H8" s="56" t="s">
        <v>231</v>
      </c>
    </row>
    <row r="9" spans="1:8" x14ac:dyDescent="0.2">
      <c r="A9" s="56" t="s">
        <v>362</v>
      </c>
      <c r="B9" s="56" t="s">
        <v>358</v>
      </c>
      <c r="C9" s="56" t="s">
        <v>350</v>
      </c>
      <c r="D9" s="56" t="s">
        <v>361</v>
      </c>
      <c r="E9" s="56">
        <v>12.134740000000001</v>
      </c>
      <c r="F9" s="56">
        <v>-68.984849999999994</v>
      </c>
      <c r="G9" s="56" t="s">
        <v>230</v>
      </c>
      <c r="H9" s="56" t="s">
        <v>231</v>
      </c>
    </row>
    <row r="10" spans="1:8" x14ac:dyDescent="0.2">
      <c r="A10" s="56" t="s">
        <v>245</v>
      </c>
      <c r="B10" s="56" t="s">
        <v>359</v>
      </c>
      <c r="C10" s="56" t="s">
        <v>350</v>
      </c>
      <c r="E10" s="56">
        <v>12.134740000000001</v>
      </c>
      <c r="F10" s="56">
        <v>-68.984849999999994</v>
      </c>
      <c r="G10" s="56" t="s">
        <v>230</v>
      </c>
      <c r="H10" s="56" t="s">
        <v>231</v>
      </c>
    </row>
    <row r="11" spans="1:8" x14ac:dyDescent="0.2">
      <c r="A11" s="56" t="s">
        <v>367</v>
      </c>
      <c r="B11" s="56" t="s">
        <v>360</v>
      </c>
      <c r="C11" s="56" t="s">
        <v>350</v>
      </c>
      <c r="E11" s="56">
        <v>12.134740000000001</v>
      </c>
      <c r="F11" s="56">
        <v>-68.984849999999994</v>
      </c>
      <c r="G11" s="56" t="s">
        <v>230</v>
      </c>
      <c r="H11" s="56" t="s">
        <v>231</v>
      </c>
    </row>
    <row r="12" spans="1:8" x14ac:dyDescent="0.2">
      <c r="A12" s="56" t="s">
        <v>248</v>
      </c>
      <c r="B12" s="56" t="s">
        <v>363</v>
      </c>
      <c r="C12" s="56" t="s">
        <v>350</v>
      </c>
      <c r="E12" s="56">
        <v>12.134740000000001</v>
      </c>
      <c r="F12" s="56">
        <v>-68.984849999999994</v>
      </c>
      <c r="G12" s="56" t="s">
        <v>230</v>
      </c>
      <c r="H12" s="56" t="s">
        <v>231</v>
      </c>
    </row>
    <row r="13" spans="1:8" x14ac:dyDescent="0.2">
      <c r="A13" s="56" t="s">
        <v>249</v>
      </c>
      <c r="B13" s="56" t="s">
        <v>364</v>
      </c>
      <c r="C13" s="56" t="s">
        <v>350</v>
      </c>
      <c r="E13" s="56">
        <v>12.134740000000001</v>
      </c>
      <c r="F13" s="56">
        <v>-68.984849999999994</v>
      </c>
      <c r="G13" s="56" t="s">
        <v>230</v>
      </c>
      <c r="H13" s="56" t="s">
        <v>231</v>
      </c>
    </row>
    <row r="14" spans="1:8" x14ac:dyDescent="0.2">
      <c r="A14" s="56" t="s">
        <v>252</v>
      </c>
      <c r="B14" s="56" t="s">
        <v>365</v>
      </c>
      <c r="C14" s="56" t="s">
        <v>350</v>
      </c>
      <c r="E14" s="56">
        <v>12.134740000000001</v>
      </c>
      <c r="F14" s="56">
        <v>-68.984849999999994</v>
      </c>
      <c r="G14" s="56" t="s">
        <v>230</v>
      </c>
      <c r="H14" s="56" t="s">
        <v>231</v>
      </c>
    </row>
    <row r="15" spans="1:8" x14ac:dyDescent="0.2">
      <c r="A15" s="56" t="s">
        <v>253</v>
      </c>
      <c r="B15" s="56" t="s">
        <v>366</v>
      </c>
      <c r="C15" s="56" t="s">
        <v>350</v>
      </c>
      <c r="E15" s="56">
        <v>12.134740000000001</v>
      </c>
      <c r="F15" s="56">
        <v>-68.984849999999994</v>
      </c>
      <c r="G15" s="56" t="s">
        <v>230</v>
      </c>
      <c r="H15" s="56" t="s">
        <v>231</v>
      </c>
    </row>
    <row r="16" spans="1:8" x14ac:dyDescent="0.2">
      <c r="A16" s="56" t="s">
        <v>254</v>
      </c>
      <c r="B16" s="56" t="s">
        <v>368</v>
      </c>
      <c r="C16" s="56" t="s">
        <v>350</v>
      </c>
      <c r="E16" s="56">
        <v>12.134740000000001</v>
      </c>
      <c r="F16" s="56">
        <v>-68.984849999999994</v>
      </c>
      <c r="G16" s="56" t="s">
        <v>230</v>
      </c>
      <c r="H16" s="56" t="s">
        <v>231</v>
      </c>
    </row>
    <row r="17" spans="1:8" x14ac:dyDescent="0.2">
      <c r="A17" s="56" t="s">
        <v>255</v>
      </c>
      <c r="B17" s="56" t="s">
        <v>369</v>
      </c>
      <c r="C17" s="56" t="s">
        <v>350</v>
      </c>
      <c r="E17" s="56">
        <v>12.134740000000001</v>
      </c>
      <c r="F17" s="56">
        <v>-68.984849999999994</v>
      </c>
      <c r="G17" s="56" t="s">
        <v>230</v>
      </c>
      <c r="H17" s="56" t="s">
        <v>231</v>
      </c>
    </row>
    <row r="18" spans="1:8" x14ac:dyDescent="0.2">
      <c r="A18" s="56" t="s">
        <v>256</v>
      </c>
      <c r="B18" s="56" t="s">
        <v>370</v>
      </c>
      <c r="C18" s="56" t="s">
        <v>350</v>
      </c>
      <c r="E18" s="56">
        <v>12.134740000000001</v>
      </c>
      <c r="F18" s="56">
        <v>-68.984849999999994</v>
      </c>
      <c r="G18" s="56" t="s">
        <v>230</v>
      </c>
      <c r="H18" s="56" t="s">
        <v>231</v>
      </c>
    </row>
    <row r="19" spans="1:8" x14ac:dyDescent="0.2">
      <c r="A19" s="56" t="s">
        <v>259</v>
      </c>
      <c r="B19" s="56" t="s">
        <v>371</v>
      </c>
      <c r="C19" s="56" t="s">
        <v>350</v>
      </c>
      <c r="E19" s="56">
        <v>12.134740000000001</v>
      </c>
      <c r="F19" s="56">
        <v>-68.984849999999994</v>
      </c>
      <c r="G19" s="56" t="s">
        <v>230</v>
      </c>
      <c r="H19" s="56" t="s">
        <v>231</v>
      </c>
    </row>
    <row r="20" spans="1:8" x14ac:dyDescent="0.2">
      <c r="A20" s="56" t="s">
        <v>260</v>
      </c>
      <c r="B20" s="56" t="s">
        <v>372</v>
      </c>
      <c r="C20" s="56" t="s">
        <v>350</v>
      </c>
      <c r="E20" s="56">
        <v>12.134740000000001</v>
      </c>
      <c r="F20" s="56">
        <v>-68.984849999999994</v>
      </c>
      <c r="G20" s="56" t="s">
        <v>230</v>
      </c>
      <c r="H20" s="56" t="s">
        <v>231</v>
      </c>
    </row>
    <row r="21" spans="1:8" x14ac:dyDescent="0.2">
      <c r="A21" s="56" t="s">
        <v>261</v>
      </c>
      <c r="B21" s="56" t="s">
        <v>373</v>
      </c>
      <c r="C21" s="56" t="s">
        <v>350</v>
      </c>
      <c r="E21" s="56">
        <v>12.134740000000001</v>
      </c>
      <c r="F21" s="56">
        <v>-68.984849999999994</v>
      </c>
      <c r="G21" s="56" t="s">
        <v>230</v>
      </c>
      <c r="H21" s="56" t="s">
        <v>231</v>
      </c>
    </row>
    <row r="22" spans="1:8" x14ac:dyDescent="0.2">
      <c r="A22" s="56" t="s">
        <v>449</v>
      </c>
      <c r="B22" s="56" t="s">
        <v>374</v>
      </c>
      <c r="C22" s="56" t="s">
        <v>350</v>
      </c>
      <c r="E22" s="56">
        <v>12.134740000000001</v>
      </c>
      <c r="F22" s="56">
        <v>-68.984849999999994</v>
      </c>
      <c r="G22" s="56" t="s">
        <v>230</v>
      </c>
      <c r="H22" s="56" t="s">
        <v>231</v>
      </c>
    </row>
    <row r="23" spans="1:8" x14ac:dyDescent="0.2">
      <c r="A23" s="56" t="s">
        <v>450</v>
      </c>
      <c r="B23" s="56" t="s">
        <v>375</v>
      </c>
      <c r="C23" s="56" t="s">
        <v>350</v>
      </c>
      <c r="E23" s="56">
        <v>12.134740000000001</v>
      </c>
      <c r="F23" s="56">
        <v>-68.984849999999994</v>
      </c>
      <c r="G23" s="56" t="s">
        <v>230</v>
      </c>
      <c r="H23" s="56" t="s">
        <v>231</v>
      </c>
    </row>
    <row r="24" spans="1:8" x14ac:dyDescent="0.2">
      <c r="A24" s="56" t="s">
        <v>451</v>
      </c>
      <c r="B24" s="56" t="s">
        <v>376</v>
      </c>
      <c r="C24" s="56" t="s">
        <v>350</v>
      </c>
      <c r="E24" s="56">
        <v>12.134740000000001</v>
      </c>
      <c r="F24" s="56">
        <v>-68.984849999999994</v>
      </c>
      <c r="G24" s="56" t="s">
        <v>230</v>
      </c>
      <c r="H24" s="56" t="s">
        <v>231</v>
      </c>
    </row>
    <row r="25" spans="1:8" x14ac:dyDescent="0.2">
      <c r="A25" s="56" t="s">
        <v>452</v>
      </c>
      <c r="B25" s="56" t="s">
        <v>377</v>
      </c>
      <c r="C25" s="56" t="s">
        <v>350</v>
      </c>
      <c r="E25" s="56">
        <v>12.134740000000001</v>
      </c>
      <c r="F25" s="56">
        <v>-68.984849999999994</v>
      </c>
      <c r="G25" s="56" t="s">
        <v>230</v>
      </c>
      <c r="H25" s="56" t="s">
        <v>231</v>
      </c>
    </row>
    <row r="26" spans="1:8" x14ac:dyDescent="0.2">
      <c r="A26" s="56" t="s">
        <v>453</v>
      </c>
      <c r="B26" s="56" t="s">
        <v>378</v>
      </c>
      <c r="C26" s="56" t="s">
        <v>350</v>
      </c>
      <c r="E26" s="56">
        <v>12.134740000000001</v>
      </c>
      <c r="F26" s="56">
        <v>-68.984849999999994</v>
      </c>
      <c r="G26" s="56" t="s">
        <v>230</v>
      </c>
      <c r="H26" s="56" t="s">
        <v>231</v>
      </c>
    </row>
    <row r="27" spans="1:8" x14ac:dyDescent="0.2">
      <c r="A27" s="56" t="s">
        <v>454</v>
      </c>
      <c r="B27" s="56" t="s">
        <v>379</v>
      </c>
      <c r="C27" s="56" t="s">
        <v>350</v>
      </c>
      <c r="E27" s="56">
        <v>12.134740000000001</v>
      </c>
      <c r="F27" s="56">
        <v>-68.984849999999994</v>
      </c>
      <c r="G27" s="56" t="s">
        <v>230</v>
      </c>
      <c r="H27" s="56" t="s">
        <v>231</v>
      </c>
    </row>
    <row r="28" spans="1:8" x14ac:dyDescent="0.2">
      <c r="A28" s="56" t="s">
        <v>455</v>
      </c>
      <c r="B28" s="56" t="s">
        <v>380</v>
      </c>
      <c r="C28" s="56" t="s">
        <v>350</v>
      </c>
      <c r="E28" s="56">
        <v>12.134740000000001</v>
      </c>
      <c r="F28" s="56">
        <v>-68.984849999999994</v>
      </c>
      <c r="G28" s="56" t="s">
        <v>230</v>
      </c>
      <c r="H28" s="56" t="s">
        <v>231</v>
      </c>
    </row>
    <row r="29" spans="1:8" x14ac:dyDescent="0.2">
      <c r="A29" s="56" t="s">
        <v>456</v>
      </c>
      <c r="B29" s="56" t="s">
        <v>381</v>
      </c>
      <c r="C29" s="56" t="s">
        <v>350</v>
      </c>
      <c r="E29" s="56">
        <v>12.134740000000001</v>
      </c>
      <c r="F29" s="56">
        <v>-68.984849999999994</v>
      </c>
      <c r="G29" s="56" t="s">
        <v>230</v>
      </c>
      <c r="H29" s="56" t="s">
        <v>231</v>
      </c>
    </row>
    <row r="30" spans="1:8" x14ac:dyDescent="0.2">
      <c r="A30" s="56" t="s">
        <v>457</v>
      </c>
      <c r="B30" s="56" t="s">
        <v>382</v>
      </c>
      <c r="C30" s="56" t="s">
        <v>350</v>
      </c>
      <c r="E30" s="56">
        <v>12.134740000000001</v>
      </c>
      <c r="F30" s="56">
        <v>-68.984849999999994</v>
      </c>
      <c r="G30" s="56" t="s">
        <v>230</v>
      </c>
      <c r="H30" s="56" t="s">
        <v>231</v>
      </c>
    </row>
    <row r="31" spans="1:8" x14ac:dyDescent="0.2">
      <c r="A31" s="56" t="s">
        <v>458</v>
      </c>
      <c r="B31" s="56" t="s">
        <v>383</v>
      </c>
      <c r="C31" s="56" t="s">
        <v>350</v>
      </c>
      <c r="E31" s="56">
        <v>12.134740000000001</v>
      </c>
      <c r="F31" s="56">
        <v>-68.984849999999994</v>
      </c>
      <c r="G31" s="56" t="s">
        <v>230</v>
      </c>
      <c r="H31" s="56" t="s">
        <v>231</v>
      </c>
    </row>
    <row r="32" spans="1:8" x14ac:dyDescent="0.2">
      <c r="A32" s="56" t="s">
        <v>459</v>
      </c>
      <c r="B32" s="56" t="s">
        <v>384</v>
      </c>
      <c r="C32" s="56" t="s">
        <v>350</v>
      </c>
      <c r="E32" s="56">
        <v>12.134740000000001</v>
      </c>
      <c r="F32" s="56">
        <v>-68.984849999999994</v>
      </c>
      <c r="G32" s="56" t="s">
        <v>230</v>
      </c>
      <c r="H32" s="56" t="s">
        <v>231</v>
      </c>
    </row>
    <row r="33" spans="1:8" x14ac:dyDescent="0.2">
      <c r="A33" s="56" t="s">
        <v>460</v>
      </c>
      <c r="B33" s="56" t="s">
        <v>385</v>
      </c>
      <c r="C33" s="56" t="s">
        <v>350</v>
      </c>
      <c r="E33" s="56">
        <v>12.134740000000001</v>
      </c>
      <c r="F33" s="56">
        <v>-68.984849999999994</v>
      </c>
      <c r="G33" s="56" t="s">
        <v>230</v>
      </c>
      <c r="H33" s="56" t="s">
        <v>231</v>
      </c>
    </row>
    <row r="34" spans="1:8" x14ac:dyDescent="0.2">
      <c r="A34" s="56" t="s">
        <v>461</v>
      </c>
      <c r="B34" s="56" t="s">
        <v>386</v>
      </c>
      <c r="C34" s="56" t="s">
        <v>350</v>
      </c>
      <c r="E34" s="56">
        <v>12.134740000000001</v>
      </c>
      <c r="F34" s="56">
        <v>-68.984849999999994</v>
      </c>
      <c r="G34" s="56" t="s">
        <v>230</v>
      </c>
      <c r="H34" s="56" t="s">
        <v>231</v>
      </c>
    </row>
    <row r="35" spans="1:8" x14ac:dyDescent="0.2">
      <c r="A35" s="56" t="s">
        <v>462</v>
      </c>
      <c r="B35" s="56" t="s">
        <v>387</v>
      </c>
      <c r="C35" s="56" t="s">
        <v>350</v>
      </c>
      <c r="E35" s="56">
        <v>12.134740000000001</v>
      </c>
      <c r="F35" s="56">
        <v>-68.984849999999994</v>
      </c>
      <c r="G35" s="56" t="s">
        <v>230</v>
      </c>
      <c r="H35" s="56" t="s">
        <v>231</v>
      </c>
    </row>
    <row r="36" spans="1:8" x14ac:dyDescent="0.2">
      <c r="A36" s="56" t="s">
        <v>463</v>
      </c>
      <c r="B36" s="56" t="s">
        <v>388</v>
      </c>
      <c r="C36" s="56" t="s">
        <v>350</v>
      </c>
      <c r="E36" s="56">
        <v>12.134740000000001</v>
      </c>
      <c r="F36" s="56">
        <v>-68.984849999999994</v>
      </c>
      <c r="G36" s="56" t="s">
        <v>230</v>
      </c>
      <c r="H36" s="56" t="s">
        <v>231</v>
      </c>
    </row>
    <row r="37" spans="1:8" x14ac:dyDescent="0.2">
      <c r="A37" s="56" t="s">
        <v>464</v>
      </c>
      <c r="B37" s="56" t="s">
        <v>389</v>
      </c>
      <c r="C37" s="56" t="s">
        <v>350</v>
      </c>
      <c r="E37" s="56">
        <v>12.134740000000001</v>
      </c>
      <c r="F37" s="56">
        <v>-68.984849999999994</v>
      </c>
      <c r="G37" s="56" t="s">
        <v>230</v>
      </c>
      <c r="H37" s="56" t="s">
        <v>231</v>
      </c>
    </row>
    <row r="38" spans="1:8" x14ac:dyDescent="0.2">
      <c r="A38" s="56" t="s">
        <v>465</v>
      </c>
      <c r="B38" s="56" t="s">
        <v>390</v>
      </c>
      <c r="C38" s="56" t="s">
        <v>350</v>
      </c>
      <c r="E38" s="56">
        <v>12.134740000000001</v>
      </c>
      <c r="F38" s="56">
        <v>-68.984849999999994</v>
      </c>
      <c r="G38" s="56" t="s">
        <v>230</v>
      </c>
      <c r="H38" s="56" t="s">
        <v>231</v>
      </c>
    </row>
    <row r="39" spans="1:8" x14ac:dyDescent="0.2">
      <c r="A39" s="56" t="s">
        <v>466</v>
      </c>
      <c r="B39" s="56" t="s">
        <v>391</v>
      </c>
      <c r="C39" s="56" t="s">
        <v>350</v>
      </c>
      <c r="E39" s="56">
        <v>12.134740000000001</v>
      </c>
      <c r="F39" s="56">
        <v>-68.984849999999994</v>
      </c>
      <c r="G39" s="56" t="s">
        <v>230</v>
      </c>
      <c r="H39" s="56" t="s">
        <v>231</v>
      </c>
    </row>
    <row r="40" spans="1:8" x14ac:dyDescent="0.2">
      <c r="A40" s="56" t="s">
        <v>467</v>
      </c>
      <c r="B40" s="56" t="s">
        <v>392</v>
      </c>
      <c r="C40" s="56" t="s">
        <v>350</v>
      </c>
      <c r="E40" s="56">
        <v>12.134740000000001</v>
      </c>
      <c r="F40" s="56">
        <v>-68.984849999999994</v>
      </c>
      <c r="G40" s="56" t="s">
        <v>230</v>
      </c>
      <c r="H40" s="56" t="s">
        <v>231</v>
      </c>
    </row>
    <row r="41" spans="1:8" x14ac:dyDescent="0.2">
      <c r="A41" s="56" t="s">
        <v>468</v>
      </c>
      <c r="B41" s="56" t="s">
        <v>393</v>
      </c>
      <c r="C41" s="56" t="s">
        <v>350</v>
      </c>
      <c r="E41" s="56">
        <v>12.134740000000001</v>
      </c>
      <c r="F41" s="56">
        <v>-68.984849999999994</v>
      </c>
      <c r="G41" s="56" t="s">
        <v>230</v>
      </c>
      <c r="H41" s="56" t="s">
        <v>231</v>
      </c>
    </row>
    <row r="42" spans="1:8" x14ac:dyDescent="0.2">
      <c r="A42" s="56" t="s">
        <v>469</v>
      </c>
      <c r="B42" s="56" t="s">
        <v>394</v>
      </c>
      <c r="C42" s="56" t="s">
        <v>350</v>
      </c>
      <c r="E42" s="56">
        <v>12.134740000000001</v>
      </c>
      <c r="F42" s="56">
        <v>-68.984849999999994</v>
      </c>
      <c r="G42" s="56" t="s">
        <v>230</v>
      </c>
      <c r="H42" s="56" t="s">
        <v>231</v>
      </c>
    </row>
    <row r="43" spans="1:8" x14ac:dyDescent="0.2">
      <c r="A43" s="56" t="s">
        <v>470</v>
      </c>
      <c r="B43" s="56" t="s">
        <v>395</v>
      </c>
      <c r="C43" s="56" t="s">
        <v>350</v>
      </c>
      <c r="E43" s="56">
        <v>12.134740000000001</v>
      </c>
      <c r="F43" s="56">
        <v>-68.984849999999994</v>
      </c>
      <c r="G43" s="56" t="s">
        <v>230</v>
      </c>
      <c r="H43" s="56" t="s">
        <v>231</v>
      </c>
    </row>
    <row r="44" spans="1:8" x14ac:dyDescent="0.2">
      <c r="A44" s="56" t="s">
        <v>471</v>
      </c>
      <c r="B44" s="56" t="s">
        <v>396</v>
      </c>
      <c r="C44" s="56" t="s">
        <v>350</v>
      </c>
      <c r="E44" s="56">
        <v>12.134740000000001</v>
      </c>
      <c r="F44" s="56">
        <v>-68.984849999999994</v>
      </c>
      <c r="G44" s="56" t="s">
        <v>230</v>
      </c>
      <c r="H44" s="56" t="s">
        <v>231</v>
      </c>
    </row>
    <row r="45" spans="1:8" x14ac:dyDescent="0.2">
      <c r="A45" s="56" t="s">
        <v>472</v>
      </c>
      <c r="B45" s="56" t="s">
        <v>397</v>
      </c>
      <c r="C45" s="56" t="s">
        <v>350</v>
      </c>
      <c r="E45" s="56">
        <v>12.134740000000001</v>
      </c>
      <c r="F45" s="56">
        <v>-68.984849999999994</v>
      </c>
      <c r="G45" s="56" t="s">
        <v>230</v>
      </c>
      <c r="H45" s="56" t="s">
        <v>231</v>
      </c>
    </row>
    <row r="46" spans="1:8" x14ac:dyDescent="0.2">
      <c r="A46" s="56" t="s">
        <v>473</v>
      </c>
      <c r="B46" s="56" t="s">
        <v>398</v>
      </c>
      <c r="C46" s="56" t="s">
        <v>350</v>
      </c>
      <c r="E46" s="56">
        <v>12.134740000000001</v>
      </c>
      <c r="F46" s="56">
        <v>-68.984849999999994</v>
      </c>
      <c r="G46" s="56" t="s">
        <v>230</v>
      </c>
      <c r="H46" s="56" t="s">
        <v>231</v>
      </c>
    </row>
    <row r="47" spans="1:8" x14ac:dyDescent="0.2">
      <c r="A47" s="56" t="s">
        <v>474</v>
      </c>
      <c r="B47" s="56" t="s">
        <v>399</v>
      </c>
      <c r="C47" s="56" t="s">
        <v>350</v>
      </c>
      <c r="E47" s="56">
        <v>12.134740000000001</v>
      </c>
      <c r="F47" s="56">
        <v>-68.984849999999994</v>
      </c>
      <c r="G47" s="56" t="s">
        <v>230</v>
      </c>
      <c r="H47" s="56" t="s">
        <v>231</v>
      </c>
    </row>
    <row r="48" spans="1:8" x14ac:dyDescent="0.2">
      <c r="A48" s="56" t="s">
        <v>475</v>
      </c>
      <c r="B48" s="56" t="s">
        <v>400</v>
      </c>
      <c r="C48" s="56" t="s">
        <v>350</v>
      </c>
      <c r="E48" s="56">
        <v>12.134740000000001</v>
      </c>
      <c r="F48" s="56">
        <v>-68.984849999999994</v>
      </c>
      <c r="G48" s="56" t="s">
        <v>230</v>
      </c>
      <c r="H48" s="56" t="s">
        <v>231</v>
      </c>
    </row>
    <row r="49" spans="1:8" x14ac:dyDescent="0.2">
      <c r="A49" s="56" t="s">
        <v>476</v>
      </c>
      <c r="B49" s="56" t="s">
        <v>401</v>
      </c>
      <c r="C49" s="56" t="s">
        <v>350</v>
      </c>
      <c r="E49" s="56">
        <v>12.134740000000001</v>
      </c>
      <c r="F49" s="56">
        <v>-68.984849999999994</v>
      </c>
      <c r="G49" s="56" t="s">
        <v>230</v>
      </c>
      <c r="H49" s="56" t="s">
        <v>231</v>
      </c>
    </row>
    <row r="50" spans="1:8" x14ac:dyDescent="0.2">
      <c r="A50" s="56" t="s">
        <v>477</v>
      </c>
      <c r="B50" s="56" t="s">
        <v>402</v>
      </c>
      <c r="C50" s="56" t="s">
        <v>350</v>
      </c>
      <c r="E50" s="56">
        <v>12.134740000000001</v>
      </c>
      <c r="F50" s="56">
        <v>-68.984849999999994</v>
      </c>
      <c r="G50" s="56" t="s">
        <v>230</v>
      </c>
      <c r="H50" s="56" t="s">
        <v>231</v>
      </c>
    </row>
    <row r="51" spans="1:8" x14ac:dyDescent="0.2">
      <c r="A51" s="56" t="s">
        <v>478</v>
      </c>
      <c r="B51" s="56" t="s">
        <v>403</v>
      </c>
      <c r="C51" s="56" t="s">
        <v>350</v>
      </c>
      <c r="E51" s="56">
        <v>12.134740000000001</v>
      </c>
      <c r="F51" s="56">
        <v>-68.984849999999994</v>
      </c>
      <c r="G51" s="56" t="s">
        <v>230</v>
      </c>
      <c r="H51" s="56" t="s">
        <v>231</v>
      </c>
    </row>
    <row r="52" spans="1:8" x14ac:dyDescent="0.2">
      <c r="A52" s="56" t="s">
        <v>479</v>
      </c>
      <c r="B52" s="56" t="s">
        <v>404</v>
      </c>
      <c r="C52" s="56" t="s">
        <v>350</v>
      </c>
      <c r="E52" s="56">
        <v>12.134740000000001</v>
      </c>
      <c r="F52" s="56">
        <v>-68.984849999999994</v>
      </c>
      <c r="G52" s="56" t="s">
        <v>230</v>
      </c>
      <c r="H52" s="56" t="s">
        <v>231</v>
      </c>
    </row>
    <row r="53" spans="1:8" x14ac:dyDescent="0.2">
      <c r="A53" s="56" t="s">
        <v>480</v>
      </c>
      <c r="B53" s="56" t="s">
        <v>405</v>
      </c>
      <c r="C53" s="56" t="s">
        <v>350</v>
      </c>
      <c r="E53" s="56">
        <v>12.134740000000001</v>
      </c>
      <c r="F53" s="56">
        <v>-68.984849999999994</v>
      </c>
      <c r="G53" s="56" t="s">
        <v>230</v>
      </c>
      <c r="H53" s="56" t="s">
        <v>231</v>
      </c>
    </row>
    <row r="54" spans="1:8" x14ac:dyDescent="0.2">
      <c r="A54" s="56" t="s">
        <v>481</v>
      </c>
      <c r="B54" s="56" t="s">
        <v>406</v>
      </c>
      <c r="C54" s="56" t="s">
        <v>350</v>
      </c>
      <c r="E54" s="56">
        <v>12.134740000000001</v>
      </c>
      <c r="F54" s="56">
        <v>-68.984849999999994</v>
      </c>
      <c r="G54" s="56" t="s">
        <v>230</v>
      </c>
      <c r="H54" s="56" t="s">
        <v>231</v>
      </c>
    </row>
    <row r="55" spans="1:8" x14ac:dyDescent="0.2">
      <c r="A55" s="56" t="s">
        <v>482</v>
      </c>
      <c r="B55" s="56" t="s">
        <v>407</v>
      </c>
      <c r="C55" s="56" t="s">
        <v>350</v>
      </c>
      <c r="E55" s="56">
        <v>12.134740000000001</v>
      </c>
      <c r="F55" s="56">
        <v>-68.984849999999994</v>
      </c>
      <c r="G55" s="56" t="s">
        <v>230</v>
      </c>
      <c r="H55" s="56" t="s">
        <v>231</v>
      </c>
    </row>
    <row r="56" spans="1:8" x14ac:dyDescent="0.2">
      <c r="A56" s="56" t="s">
        <v>483</v>
      </c>
      <c r="B56" s="56" t="s">
        <v>408</v>
      </c>
      <c r="C56" s="56" t="s">
        <v>350</v>
      </c>
      <c r="E56" s="56">
        <v>12.134740000000001</v>
      </c>
      <c r="F56" s="56">
        <v>-68.984849999999994</v>
      </c>
      <c r="G56" s="56" t="s">
        <v>230</v>
      </c>
      <c r="H56" s="56" t="s">
        <v>231</v>
      </c>
    </row>
    <row r="57" spans="1:8" x14ac:dyDescent="0.2">
      <c r="A57" s="56" t="s">
        <v>484</v>
      </c>
      <c r="B57" s="56" t="s">
        <v>409</v>
      </c>
      <c r="C57" s="56" t="s">
        <v>350</v>
      </c>
      <c r="E57" s="56">
        <v>12.134740000000001</v>
      </c>
      <c r="F57" s="56">
        <v>-68.984849999999994</v>
      </c>
      <c r="G57" s="56" t="s">
        <v>230</v>
      </c>
      <c r="H57" s="56" t="s">
        <v>231</v>
      </c>
    </row>
    <row r="58" spans="1:8" x14ac:dyDescent="0.2">
      <c r="A58" s="56" t="s">
        <v>485</v>
      </c>
      <c r="B58" s="56" t="s">
        <v>410</v>
      </c>
      <c r="C58" s="56" t="s">
        <v>350</v>
      </c>
      <c r="E58" s="56">
        <v>12.134740000000001</v>
      </c>
      <c r="F58" s="56">
        <v>-68.984849999999994</v>
      </c>
      <c r="G58" s="56" t="s">
        <v>230</v>
      </c>
      <c r="H58" s="56" t="s">
        <v>231</v>
      </c>
    </row>
    <row r="59" spans="1:8" x14ac:dyDescent="0.2">
      <c r="A59" s="56" t="s">
        <v>486</v>
      </c>
      <c r="B59" s="56" t="s">
        <v>411</v>
      </c>
      <c r="C59" s="56" t="s">
        <v>350</v>
      </c>
      <c r="E59" s="56">
        <v>12.134740000000001</v>
      </c>
      <c r="F59" s="56">
        <v>-68.984849999999994</v>
      </c>
      <c r="G59" s="56" t="s">
        <v>230</v>
      </c>
      <c r="H59" s="56" t="s">
        <v>231</v>
      </c>
    </row>
    <row r="60" spans="1:8" x14ac:dyDescent="0.2">
      <c r="A60" s="56" t="s">
        <v>487</v>
      </c>
      <c r="B60" s="56" t="s">
        <v>412</v>
      </c>
      <c r="C60" s="56" t="s">
        <v>350</v>
      </c>
      <c r="E60" s="56">
        <v>12.134740000000001</v>
      </c>
      <c r="F60" s="56">
        <v>-68.984849999999994</v>
      </c>
      <c r="G60" s="56" t="s">
        <v>230</v>
      </c>
      <c r="H60" s="56" t="s">
        <v>231</v>
      </c>
    </row>
    <row r="61" spans="1:8" x14ac:dyDescent="0.2">
      <c r="A61" s="56" t="s">
        <v>488</v>
      </c>
      <c r="B61" s="56" t="s">
        <v>413</v>
      </c>
      <c r="C61" s="56" t="s">
        <v>350</v>
      </c>
      <c r="E61" s="56">
        <v>12.134740000000001</v>
      </c>
      <c r="F61" s="56">
        <v>-68.984849999999994</v>
      </c>
      <c r="G61" s="56" t="s">
        <v>230</v>
      </c>
      <c r="H61" s="56" t="s">
        <v>231</v>
      </c>
    </row>
    <row r="62" spans="1:8" x14ac:dyDescent="0.2">
      <c r="A62" s="56" t="s">
        <v>489</v>
      </c>
      <c r="B62" s="56" t="s">
        <v>414</v>
      </c>
      <c r="C62" s="56" t="s">
        <v>350</v>
      </c>
      <c r="E62" s="56">
        <v>12.134740000000001</v>
      </c>
      <c r="F62" s="56">
        <v>-68.984849999999994</v>
      </c>
      <c r="G62" s="56" t="s">
        <v>230</v>
      </c>
      <c r="H62" s="56" t="s">
        <v>231</v>
      </c>
    </row>
    <row r="63" spans="1:8" x14ac:dyDescent="0.2">
      <c r="A63" s="56" t="s">
        <v>490</v>
      </c>
      <c r="B63" s="56" t="s">
        <v>415</v>
      </c>
      <c r="C63" s="56" t="s">
        <v>350</v>
      </c>
      <c r="E63" s="56">
        <v>12.134740000000001</v>
      </c>
      <c r="F63" s="56">
        <v>-68.984849999999994</v>
      </c>
      <c r="G63" s="56" t="s">
        <v>230</v>
      </c>
      <c r="H63" s="56" t="s">
        <v>231</v>
      </c>
    </row>
    <row r="64" spans="1:8" x14ac:dyDescent="0.2">
      <c r="A64" s="56" t="s">
        <v>491</v>
      </c>
      <c r="B64" s="56" t="s">
        <v>416</v>
      </c>
      <c r="C64" s="56" t="s">
        <v>350</v>
      </c>
      <c r="E64" s="56">
        <v>12.134740000000001</v>
      </c>
      <c r="F64" s="56">
        <v>-68.984849999999994</v>
      </c>
      <c r="G64" s="56" t="s">
        <v>230</v>
      </c>
      <c r="H64" s="56" t="s">
        <v>231</v>
      </c>
    </row>
    <row r="65" spans="1:8" x14ac:dyDescent="0.2">
      <c r="A65" s="56" t="s">
        <v>492</v>
      </c>
      <c r="B65" s="56" t="s">
        <v>417</v>
      </c>
      <c r="C65" s="56" t="s">
        <v>350</v>
      </c>
      <c r="E65" s="56">
        <v>12.134740000000001</v>
      </c>
      <c r="F65" s="56">
        <v>-68.984849999999994</v>
      </c>
      <c r="G65" s="56" t="s">
        <v>230</v>
      </c>
      <c r="H65" s="56" t="s">
        <v>231</v>
      </c>
    </row>
    <row r="66" spans="1:8" x14ac:dyDescent="0.2">
      <c r="A66" s="56" t="s">
        <v>493</v>
      </c>
      <c r="B66" s="56" t="s">
        <v>418</v>
      </c>
      <c r="C66" s="56" t="s">
        <v>350</v>
      </c>
      <c r="E66" s="56">
        <v>12.134740000000001</v>
      </c>
      <c r="F66" s="56">
        <v>-68.984849999999994</v>
      </c>
      <c r="G66" s="56" t="s">
        <v>230</v>
      </c>
      <c r="H66" s="56" t="s">
        <v>231</v>
      </c>
    </row>
    <row r="67" spans="1:8" x14ac:dyDescent="0.2">
      <c r="A67" s="56" t="s">
        <v>494</v>
      </c>
      <c r="B67" s="56" t="s">
        <v>419</v>
      </c>
      <c r="C67" s="56" t="s">
        <v>350</v>
      </c>
      <c r="E67" s="56">
        <v>12.134740000000001</v>
      </c>
      <c r="F67" s="56">
        <v>-68.984849999999994</v>
      </c>
      <c r="G67" s="56" t="s">
        <v>230</v>
      </c>
      <c r="H67" s="56" t="s">
        <v>231</v>
      </c>
    </row>
    <row r="68" spans="1:8" x14ac:dyDescent="0.2">
      <c r="A68" s="56" t="s">
        <v>495</v>
      </c>
      <c r="B68" s="56" t="s">
        <v>420</v>
      </c>
      <c r="C68" s="56" t="s">
        <v>350</v>
      </c>
      <c r="E68" s="56">
        <v>12.134740000000001</v>
      </c>
      <c r="F68" s="56">
        <v>-68.984849999999994</v>
      </c>
      <c r="G68" s="56" t="s">
        <v>230</v>
      </c>
      <c r="H68" s="56" t="s">
        <v>231</v>
      </c>
    </row>
    <row r="69" spans="1:8" x14ac:dyDescent="0.2">
      <c r="A69" s="56" t="s">
        <v>496</v>
      </c>
      <c r="B69" s="56" t="s">
        <v>421</v>
      </c>
      <c r="C69" s="56" t="s">
        <v>350</v>
      </c>
      <c r="E69" s="56">
        <v>12.134740000000001</v>
      </c>
      <c r="F69" s="56">
        <v>-68.984849999999994</v>
      </c>
      <c r="G69" s="56" t="s">
        <v>230</v>
      </c>
      <c r="H69" s="56" t="s">
        <v>231</v>
      </c>
    </row>
    <row r="70" spans="1:8" x14ac:dyDescent="0.2">
      <c r="A70" s="56" t="s">
        <v>497</v>
      </c>
      <c r="B70" s="56" t="s">
        <v>422</v>
      </c>
      <c r="C70" s="56" t="s">
        <v>350</v>
      </c>
      <c r="E70" s="56">
        <v>12.134740000000001</v>
      </c>
      <c r="F70" s="56">
        <v>-68.984849999999994</v>
      </c>
      <c r="G70" s="56" t="s">
        <v>230</v>
      </c>
      <c r="H70" s="56" t="s">
        <v>231</v>
      </c>
    </row>
    <row r="71" spans="1:8" x14ac:dyDescent="0.2">
      <c r="A71" s="56" t="s">
        <v>498</v>
      </c>
      <c r="B71" s="56" t="s">
        <v>423</v>
      </c>
      <c r="C71" s="56" t="s">
        <v>350</v>
      </c>
      <c r="E71" s="56">
        <v>12.134740000000001</v>
      </c>
      <c r="F71" s="56">
        <v>-68.984849999999994</v>
      </c>
      <c r="G71" s="56" t="s">
        <v>230</v>
      </c>
      <c r="H71" s="56" t="s">
        <v>231</v>
      </c>
    </row>
    <row r="72" spans="1:8" x14ac:dyDescent="0.2">
      <c r="A72" s="56" t="s">
        <v>499</v>
      </c>
      <c r="B72" s="56" t="s">
        <v>424</v>
      </c>
      <c r="C72" s="56" t="s">
        <v>350</v>
      </c>
      <c r="E72" s="56">
        <v>12.134740000000001</v>
      </c>
      <c r="F72" s="56">
        <v>-68.984849999999994</v>
      </c>
      <c r="G72" s="56" t="s">
        <v>230</v>
      </c>
      <c r="H72" s="56" t="s">
        <v>231</v>
      </c>
    </row>
    <row r="73" spans="1:8" x14ac:dyDescent="0.2">
      <c r="A73" s="56" t="s">
        <v>500</v>
      </c>
      <c r="B73" s="56" t="s">
        <v>425</v>
      </c>
      <c r="C73" s="56" t="s">
        <v>350</v>
      </c>
      <c r="E73" s="56">
        <v>12.134740000000001</v>
      </c>
      <c r="F73" s="56">
        <v>-68.984849999999994</v>
      </c>
      <c r="G73" s="56" t="s">
        <v>230</v>
      </c>
      <c r="H73" s="56" t="s">
        <v>231</v>
      </c>
    </row>
    <row r="74" spans="1:8" x14ac:dyDescent="0.2">
      <c r="A74" s="56" t="s">
        <v>501</v>
      </c>
      <c r="B74" s="56" t="s">
        <v>426</v>
      </c>
      <c r="C74" s="56" t="s">
        <v>350</v>
      </c>
      <c r="E74" s="56">
        <v>12.134740000000001</v>
      </c>
      <c r="F74" s="56">
        <v>-68.984849999999994</v>
      </c>
      <c r="G74" s="56" t="s">
        <v>230</v>
      </c>
      <c r="H74" s="56" t="s">
        <v>231</v>
      </c>
    </row>
    <row r="75" spans="1:8" x14ac:dyDescent="0.2">
      <c r="A75" s="56" t="s">
        <v>502</v>
      </c>
      <c r="B75" s="56" t="s">
        <v>427</v>
      </c>
      <c r="C75" s="56" t="s">
        <v>350</v>
      </c>
      <c r="E75" s="56">
        <v>12.134740000000001</v>
      </c>
      <c r="F75" s="56">
        <v>-68.984849999999994</v>
      </c>
      <c r="G75" s="56" t="s">
        <v>230</v>
      </c>
      <c r="H75" s="56" t="s">
        <v>231</v>
      </c>
    </row>
    <row r="76" spans="1:8" x14ac:dyDescent="0.2">
      <c r="A76" s="56" t="s">
        <v>503</v>
      </c>
      <c r="B76" s="56" t="s">
        <v>428</v>
      </c>
      <c r="C76" s="56" t="s">
        <v>350</v>
      </c>
      <c r="E76" s="56">
        <v>12.134740000000001</v>
      </c>
      <c r="F76" s="56">
        <v>-68.984849999999994</v>
      </c>
      <c r="G76" s="56" t="s">
        <v>230</v>
      </c>
      <c r="H76" s="56" t="s">
        <v>231</v>
      </c>
    </row>
    <row r="77" spans="1:8" x14ac:dyDescent="0.2">
      <c r="A77" s="56" t="s">
        <v>504</v>
      </c>
      <c r="B77" s="56" t="s">
        <v>429</v>
      </c>
      <c r="C77" s="56" t="s">
        <v>350</v>
      </c>
      <c r="E77" s="56">
        <v>12.134740000000001</v>
      </c>
      <c r="F77" s="56">
        <v>-68.984849999999994</v>
      </c>
      <c r="G77" s="56" t="s">
        <v>230</v>
      </c>
      <c r="H77" s="56" t="s">
        <v>231</v>
      </c>
    </row>
    <row r="78" spans="1:8" x14ac:dyDescent="0.2">
      <c r="A78" s="56" t="s">
        <v>505</v>
      </c>
      <c r="B78" s="56" t="s">
        <v>430</v>
      </c>
      <c r="C78" s="56" t="s">
        <v>350</v>
      </c>
      <c r="E78" s="56">
        <v>12.134740000000001</v>
      </c>
      <c r="F78" s="56">
        <v>-68.984849999999994</v>
      </c>
      <c r="G78" s="56" t="s">
        <v>230</v>
      </c>
      <c r="H78" s="56" t="s">
        <v>231</v>
      </c>
    </row>
    <row r="79" spans="1:8" x14ac:dyDescent="0.2">
      <c r="A79" s="56" t="s">
        <v>506</v>
      </c>
      <c r="B79" s="56" t="s">
        <v>431</v>
      </c>
      <c r="C79" s="56" t="s">
        <v>350</v>
      </c>
      <c r="E79" s="56">
        <v>12.134740000000001</v>
      </c>
      <c r="F79" s="56">
        <v>-68.984849999999994</v>
      </c>
      <c r="G79" s="56" t="s">
        <v>230</v>
      </c>
      <c r="H79" s="56" t="s">
        <v>231</v>
      </c>
    </row>
    <row r="80" spans="1:8" x14ac:dyDescent="0.2">
      <c r="A80" s="56" t="s">
        <v>507</v>
      </c>
      <c r="B80" s="56" t="s">
        <v>432</v>
      </c>
      <c r="C80" s="56" t="s">
        <v>350</v>
      </c>
      <c r="E80" s="56">
        <v>12.134740000000001</v>
      </c>
      <c r="F80" s="56">
        <v>-68.984849999999994</v>
      </c>
      <c r="G80" s="56" t="s">
        <v>230</v>
      </c>
      <c r="H80" s="56" t="s">
        <v>231</v>
      </c>
    </row>
    <row r="81" spans="1:8" x14ac:dyDescent="0.2">
      <c r="A81" s="56" t="s">
        <v>508</v>
      </c>
      <c r="B81" s="56" t="s">
        <v>433</v>
      </c>
      <c r="C81" s="56" t="s">
        <v>350</v>
      </c>
      <c r="E81" s="56">
        <v>12.134740000000001</v>
      </c>
      <c r="F81" s="56">
        <v>-68.984849999999994</v>
      </c>
      <c r="G81" s="56" t="s">
        <v>230</v>
      </c>
      <c r="H81" s="56" t="s">
        <v>231</v>
      </c>
    </row>
    <row r="82" spans="1:8" x14ac:dyDescent="0.2">
      <c r="A82" s="56" t="s">
        <v>509</v>
      </c>
      <c r="B82" s="56" t="s">
        <v>434</v>
      </c>
      <c r="C82" s="56" t="s">
        <v>350</v>
      </c>
      <c r="E82" s="56">
        <v>12.134740000000001</v>
      </c>
      <c r="F82" s="56">
        <v>-68.984849999999994</v>
      </c>
      <c r="G82" s="56" t="s">
        <v>230</v>
      </c>
      <c r="H82" s="56" t="s">
        <v>231</v>
      </c>
    </row>
    <row r="83" spans="1:8" x14ac:dyDescent="0.2">
      <c r="A83" s="56" t="s">
        <v>510</v>
      </c>
      <c r="B83" s="56" t="s">
        <v>435</v>
      </c>
      <c r="C83" s="56" t="s">
        <v>350</v>
      </c>
      <c r="E83" s="56">
        <v>12.134740000000001</v>
      </c>
      <c r="F83" s="56">
        <v>-68.984849999999994</v>
      </c>
      <c r="G83" s="56" t="s">
        <v>230</v>
      </c>
      <c r="H83" s="56" t="s">
        <v>231</v>
      </c>
    </row>
    <row r="84" spans="1:8" x14ac:dyDescent="0.2">
      <c r="A84" s="56" t="s">
        <v>511</v>
      </c>
      <c r="B84" s="56" t="s">
        <v>436</v>
      </c>
      <c r="C84" s="56" t="s">
        <v>350</v>
      </c>
      <c r="E84" s="56">
        <v>12.134740000000001</v>
      </c>
      <c r="F84" s="56">
        <v>-68.984849999999994</v>
      </c>
      <c r="G84" s="56" t="s">
        <v>230</v>
      </c>
      <c r="H84" s="56" t="s">
        <v>231</v>
      </c>
    </row>
    <row r="85" spans="1:8" x14ac:dyDescent="0.2">
      <c r="A85" s="56" t="s">
        <v>512</v>
      </c>
      <c r="B85" s="56" t="s">
        <v>437</v>
      </c>
      <c r="C85" s="56" t="s">
        <v>350</v>
      </c>
      <c r="E85" s="56">
        <v>12.134740000000001</v>
      </c>
      <c r="F85" s="56">
        <v>-68.984849999999994</v>
      </c>
      <c r="G85" s="56" t="s">
        <v>230</v>
      </c>
      <c r="H85" s="56" t="s">
        <v>231</v>
      </c>
    </row>
    <row r="86" spans="1:8" x14ac:dyDescent="0.2">
      <c r="A86" s="56" t="s">
        <v>513</v>
      </c>
      <c r="B86" s="56" t="s">
        <v>438</v>
      </c>
      <c r="C86" s="56" t="s">
        <v>350</v>
      </c>
      <c r="E86" s="56">
        <v>12.134740000000001</v>
      </c>
      <c r="F86" s="56">
        <v>-68.984849999999994</v>
      </c>
      <c r="G86" s="56" t="s">
        <v>230</v>
      </c>
      <c r="H86" s="56" t="s">
        <v>231</v>
      </c>
    </row>
    <row r="87" spans="1:8" x14ac:dyDescent="0.2">
      <c r="A87" s="56" t="s">
        <v>514</v>
      </c>
      <c r="B87" s="56" t="s">
        <v>439</v>
      </c>
      <c r="C87" s="56" t="s">
        <v>350</v>
      </c>
      <c r="E87" s="56">
        <v>12.134740000000001</v>
      </c>
      <c r="F87" s="56">
        <v>-68.984849999999994</v>
      </c>
      <c r="G87" s="56" t="s">
        <v>230</v>
      </c>
      <c r="H87" s="56" t="s">
        <v>231</v>
      </c>
    </row>
    <row r="88" spans="1:8" x14ac:dyDescent="0.2">
      <c r="A88" s="56" t="s">
        <v>515</v>
      </c>
      <c r="B88" s="56" t="s">
        <v>440</v>
      </c>
      <c r="C88" s="56" t="s">
        <v>350</v>
      </c>
      <c r="E88" s="56">
        <v>12.134740000000001</v>
      </c>
      <c r="F88" s="56">
        <v>-68.984849999999994</v>
      </c>
      <c r="G88" s="56" t="s">
        <v>230</v>
      </c>
      <c r="H88" s="56" t="s">
        <v>231</v>
      </c>
    </row>
    <row r="89" spans="1:8" x14ac:dyDescent="0.2">
      <c r="A89" s="56" t="s">
        <v>516</v>
      </c>
      <c r="B89" s="56" t="s">
        <v>441</v>
      </c>
      <c r="C89" s="56" t="s">
        <v>350</v>
      </c>
      <c r="E89" s="56">
        <v>12.134740000000001</v>
      </c>
      <c r="F89" s="56">
        <v>-68.984849999999994</v>
      </c>
      <c r="G89" s="56" t="s">
        <v>230</v>
      </c>
      <c r="H89" s="56" t="s">
        <v>231</v>
      </c>
    </row>
    <row r="90" spans="1:8" x14ac:dyDescent="0.2">
      <c r="A90" s="56" t="s">
        <v>517</v>
      </c>
      <c r="B90" s="56" t="s">
        <v>442</v>
      </c>
      <c r="C90" s="56" t="s">
        <v>350</v>
      </c>
      <c r="E90" s="56">
        <v>12.134740000000001</v>
      </c>
      <c r="F90" s="56">
        <v>-68.984849999999994</v>
      </c>
      <c r="G90" s="56" t="s">
        <v>230</v>
      </c>
      <c r="H90" s="56" t="s">
        <v>231</v>
      </c>
    </row>
    <row r="91" spans="1:8" x14ac:dyDescent="0.2">
      <c r="A91" s="56" t="s">
        <v>518</v>
      </c>
      <c r="B91" s="56" t="s">
        <v>443</v>
      </c>
      <c r="C91" s="56" t="s">
        <v>350</v>
      </c>
      <c r="E91" s="56">
        <v>12.134740000000001</v>
      </c>
      <c r="F91" s="56">
        <v>-68.984849999999994</v>
      </c>
      <c r="G91" s="56" t="s">
        <v>230</v>
      </c>
      <c r="H91" s="56" t="s">
        <v>231</v>
      </c>
    </row>
    <row r="92" spans="1:8" x14ac:dyDescent="0.2">
      <c r="A92" s="56" t="s">
        <v>519</v>
      </c>
      <c r="B92" s="56" t="s">
        <v>444</v>
      </c>
      <c r="C92" s="56" t="s">
        <v>350</v>
      </c>
      <c r="E92" s="56">
        <v>12.134740000000001</v>
      </c>
      <c r="F92" s="56">
        <v>-68.984849999999994</v>
      </c>
      <c r="G92" s="56" t="s">
        <v>230</v>
      </c>
      <c r="H92" s="56" t="s">
        <v>231</v>
      </c>
    </row>
    <row r="93" spans="1:8" x14ac:dyDescent="0.2">
      <c r="A93" s="56" t="s">
        <v>520</v>
      </c>
      <c r="B93" s="56" t="s">
        <v>445</v>
      </c>
      <c r="C93" s="56" t="s">
        <v>350</v>
      </c>
      <c r="E93" s="56">
        <v>12.134740000000001</v>
      </c>
      <c r="F93" s="56">
        <v>-68.984849999999994</v>
      </c>
      <c r="G93" s="56" t="s">
        <v>230</v>
      </c>
      <c r="H93" s="56" t="s">
        <v>231</v>
      </c>
    </row>
    <row r="94" spans="1:8" x14ac:dyDescent="0.2">
      <c r="A94" s="56" t="s">
        <v>521</v>
      </c>
      <c r="B94" s="56" t="s">
        <v>446</v>
      </c>
      <c r="C94" s="56" t="s">
        <v>350</v>
      </c>
      <c r="E94" s="56">
        <v>12.134740000000001</v>
      </c>
      <c r="F94" s="56">
        <v>-68.984849999999994</v>
      </c>
      <c r="G94" s="56" t="s">
        <v>230</v>
      </c>
      <c r="H94" s="56" t="s">
        <v>231</v>
      </c>
    </row>
    <row r="95" spans="1:8" x14ac:dyDescent="0.2">
      <c r="A95" s="56" t="s">
        <v>522</v>
      </c>
      <c r="B95" s="56" t="s">
        <v>447</v>
      </c>
      <c r="C95" s="56" t="s">
        <v>350</v>
      </c>
      <c r="E95" s="56">
        <v>12.134740000000001</v>
      </c>
      <c r="F95" s="56">
        <v>-68.984849999999994</v>
      </c>
      <c r="G95" s="56" t="s">
        <v>230</v>
      </c>
      <c r="H95" s="56" t="s">
        <v>231</v>
      </c>
    </row>
    <row r="96" spans="1:8" x14ac:dyDescent="0.2">
      <c r="A96" s="56" t="s">
        <v>523</v>
      </c>
      <c r="B96" s="56" t="s">
        <v>448</v>
      </c>
      <c r="C96" s="56" t="s">
        <v>350</v>
      </c>
      <c r="E96" s="56">
        <v>12.134740000000001</v>
      </c>
      <c r="F96" s="56">
        <v>-68.984849999999994</v>
      </c>
      <c r="G96" s="56" t="s">
        <v>230</v>
      </c>
      <c r="H96" s="56" t="s">
        <v>231</v>
      </c>
    </row>
    <row r="97" spans="5:8" x14ac:dyDescent="0.2">
      <c r="E97" s="56" t="s">
        <v>240</v>
      </c>
      <c r="F97" s="56" t="s">
        <v>240</v>
      </c>
      <c r="G97" s="56" t="s">
        <v>240</v>
      </c>
      <c r="H97" s="56" t="s">
        <v>240</v>
      </c>
    </row>
    <row r="98" spans="5:8" x14ac:dyDescent="0.2">
      <c r="E98" s="56" t="s">
        <v>240</v>
      </c>
      <c r="F98" s="56" t="s">
        <v>240</v>
      </c>
      <c r="G98" s="56" t="s">
        <v>240</v>
      </c>
      <c r="H98" s="56" t="s">
        <v>240</v>
      </c>
    </row>
    <row r="99" spans="5:8" x14ac:dyDescent="0.2">
      <c r="E99" s="56" t="s">
        <v>240</v>
      </c>
      <c r="F99" s="56" t="s">
        <v>240</v>
      </c>
      <c r="G99" s="56" t="s">
        <v>240</v>
      </c>
      <c r="H99" s="56" t="s">
        <v>240</v>
      </c>
    </row>
    <row r="100" spans="5:8" x14ac:dyDescent="0.2">
      <c r="E100" s="56" t="s">
        <v>240</v>
      </c>
      <c r="F100" s="56" t="s">
        <v>240</v>
      </c>
      <c r="G100" s="56" t="s">
        <v>240</v>
      </c>
      <c r="H100" s="56" t="s">
        <v>240</v>
      </c>
    </row>
    <row r="101" spans="5:8" x14ac:dyDescent="0.2">
      <c r="E101" s="56" t="s">
        <v>240</v>
      </c>
      <c r="F101" s="56" t="s">
        <v>240</v>
      </c>
      <c r="G101" s="56" t="s">
        <v>240</v>
      </c>
      <c r="H101" s="56" t="s">
        <v>240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2">
    <tabColor rgb="FF92D050"/>
    <pageSetUpPr fitToPage="1"/>
  </sheetPr>
  <dimension ref="A1:AA987"/>
  <sheetViews>
    <sheetView showGridLines="0" zoomScaleNormal="100" workbookViewId="0">
      <pane ySplit="4" topLeftCell="A74" activePane="bottomLeft" state="frozen"/>
      <selection pane="bottomLeft" activeCell="C79" sqref="C79"/>
    </sheetView>
  </sheetViews>
  <sheetFormatPr defaultRowHeight="12.75" x14ac:dyDescent="0.2"/>
  <cols>
    <col min="1" max="1" width="2.5703125" style="5" customWidth="1"/>
    <col min="2" max="2" width="2.42578125" style="5" customWidth="1"/>
    <col min="3" max="3" width="7" style="14" customWidth="1"/>
    <col min="4" max="4" width="7.85546875" style="14" customWidth="1"/>
    <col min="5" max="5" width="19.85546875" style="17" customWidth="1"/>
    <col min="6" max="6" width="9.7109375" style="5" customWidth="1"/>
    <col min="7" max="7" width="31.140625" style="5" customWidth="1"/>
    <col min="8" max="8" width="8.140625" style="5" customWidth="1"/>
    <col min="9" max="9" width="23.42578125" style="42" customWidth="1"/>
    <col min="10" max="10" width="22.7109375" style="21" customWidth="1"/>
    <col min="11" max="11" width="31" style="21" customWidth="1"/>
    <col min="12" max="12" width="21.140625" style="6" customWidth="1"/>
    <col min="13" max="13" width="3.5703125" style="5" customWidth="1"/>
    <col min="14" max="14" width="16.5703125" style="6" customWidth="1"/>
    <col min="15" max="15" width="18.5703125" style="82" hidden="1" customWidth="1"/>
    <col min="16" max="16" width="8.5703125" style="83" hidden="1" customWidth="1"/>
    <col min="17" max="17" width="14.5703125" style="83" hidden="1" customWidth="1"/>
    <col min="18" max="19" width="18.85546875" style="83" hidden="1" customWidth="1"/>
    <col min="20" max="20" width="14.42578125" style="83" hidden="1" customWidth="1"/>
    <col min="21" max="21" width="24.5703125" style="83" hidden="1" customWidth="1"/>
    <col min="22" max="22" width="9.140625" style="83" hidden="1" customWidth="1"/>
    <col min="23" max="23" width="13.5703125" style="4" hidden="1" customWidth="1"/>
    <col min="24" max="24" width="21.5703125" style="4" hidden="1" customWidth="1"/>
    <col min="25" max="25" width="16.7109375" style="83" hidden="1" customWidth="1"/>
    <col min="26" max="26" width="4.7109375" style="4" customWidth="1"/>
    <col min="27" max="27" width="17.140625" style="5" customWidth="1"/>
    <col min="28" max="16384" width="9.140625" style="5"/>
  </cols>
  <sheetData>
    <row r="1" spans="1:27" ht="17.25" customHeight="1" thickBot="1" x14ac:dyDescent="0.25"/>
    <row r="2" spans="1:27" ht="18.75" thickBot="1" x14ac:dyDescent="0.3">
      <c r="B2" s="142" t="s">
        <v>530</v>
      </c>
      <c r="C2" s="34"/>
      <c r="D2" s="19"/>
      <c r="E2" s="88"/>
      <c r="F2" s="143" t="str">
        <f>IF(Start!C16=FROM_plate_scan!A1,Start!C16,"wrong NCBN plate ID")</f>
        <v>NCBN001127</v>
      </c>
      <c r="G2" s="88"/>
      <c r="I2" s="52" t="s">
        <v>281</v>
      </c>
      <c r="J2" s="34" t="str">
        <f>SUBSTITUTE(TRIM(CONCATENATE(Start!I21," ",Start!I22," ", Start!I23," ",Start!I24," ",Start!I25," ",Start!I26," ",Start!I27," ",Start!I28, " ",Start!I29," ",Start!I30))," ",", ")</f>
        <v>19001-555</v>
      </c>
      <c r="K2" s="19"/>
      <c r="L2" s="88"/>
      <c r="M2" s="144" t="s">
        <v>531</v>
      </c>
      <c r="N2" s="147" t="s">
        <v>109</v>
      </c>
      <c r="O2" s="145" t="s">
        <v>532</v>
      </c>
      <c r="P2" s="83">
        <f>VLOOKUP(N2,CALC_range!A:B,2,FALSE)</f>
        <v>0</v>
      </c>
      <c r="AA2" s="146" t="str">
        <f ca="1">IFERROR(IF(MATCH("OVERFLOW",N7:N102,0)&gt;0,"OVERFLOW"),"")</f>
        <v/>
      </c>
    </row>
    <row r="4" spans="1:27" ht="15.75" x14ac:dyDescent="0.25">
      <c r="A4" s="13"/>
      <c r="B4" s="13"/>
      <c r="C4" s="39" t="s">
        <v>219</v>
      </c>
      <c r="D4" s="39"/>
      <c r="E4" s="39"/>
      <c r="F4" s="40"/>
      <c r="G4" s="40"/>
      <c r="H4" s="77" t="s">
        <v>263</v>
      </c>
      <c r="I4" s="52" t="s">
        <v>280</v>
      </c>
      <c r="J4" s="2" t="str">
        <f ca="1">CONCATENATE("There are ",COUNTIF(V:V,"YES")," samples correctly entered, of which ",COUNTIF(Y:Y,"OK")," are selected for export.")</f>
        <v>There are 96 samples correctly entered, of which 90 are selected for export.</v>
      </c>
      <c r="K4" s="19"/>
      <c r="L4" s="88"/>
      <c r="M4" s="155"/>
      <c r="N4" s="156" t="s">
        <v>271</v>
      </c>
    </row>
    <row r="5" spans="1:27" ht="15.75" thickBot="1" x14ac:dyDescent="0.25">
      <c r="H5" s="1"/>
      <c r="I5" s="43"/>
      <c r="J5" s="20"/>
      <c r="K5" s="20"/>
      <c r="O5" s="84"/>
      <c r="P5" s="85"/>
      <c r="Q5" s="85"/>
      <c r="R5" s="85"/>
      <c r="S5" s="85"/>
      <c r="T5" s="85"/>
      <c r="U5" s="85"/>
      <c r="V5" s="85"/>
      <c r="Y5" s="85"/>
    </row>
    <row r="6" spans="1:27" ht="16.5" thickBot="1" x14ac:dyDescent="0.3">
      <c r="C6" s="63" t="s">
        <v>1</v>
      </c>
      <c r="D6" s="63" t="s">
        <v>234</v>
      </c>
      <c r="E6" s="64" t="s">
        <v>528</v>
      </c>
      <c r="F6" s="63" t="s">
        <v>212</v>
      </c>
      <c r="G6" s="65" t="s">
        <v>213</v>
      </c>
      <c r="H6" s="1"/>
      <c r="I6" s="66" t="s">
        <v>214</v>
      </c>
      <c r="J6" s="68" t="s">
        <v>528</v>
      </c>
      <c r="K6" s="67" t="s">
        <v>529</v>
      </c>
      <c r="L6" s="89" t="s">
        <v>3</v>
      </c>
      <c r="M6" s="62"/>
      <c r="N6" s="141" t="s">
        <v>272</v>
      </c>
      <c r="O6" s="84" t="s">
        <v>236</v>
      </c>
      <c r="P6" s="86" t="s">
        <v>237</v>
      </c>
      <c r="Q6" s="86" t="s">
        <v>239</v>
      </c>
      <c r="R6" s="86" t="s">
        <v>238</v>
      </c>
      <c r="S6" s="86" t="s">
        <v>250</v>
      </c>
      <c r="T6" s="86" t="s">
        <v>247</v>
      </c>
      <c r="U6" s="86" t="s">
        <v>258</v>
      </c>
      <c r="V6" s="86" t="s">
        <v>264</v>
      </c>
      <c r="W6" s="32" t="s">
        <v>283</v>
      </c>
      <c r="X6" s="32" t="s">
        <v>282</v>
      </c>
      <c r="Y6" s="86" t="s">
        <v>265</v>
      </c>
      <c r="Z6" s="32"/>
      <c r="AA6" s="113" t="s">
        <v>288</v>
      </c>
    </row>
    <row r="7" spans="1:27" ht="15.75" x14ac:dyDescent="0.25">
      <c r="C7" s="18" t="s">
        <v>4</v>
      </c>
      <c r="D7" s="73"/>
      <c r="E7" s="36" t="s">
        <v>222</v>
      </c>
      <c r="F7" s="60" t="s">
        <v>524</v>
      </c>
      <c r="G7" s="44"/>
      <c r="H7" s="1"/>
      <c r="I7" s="94" t="str">
        <f>IF(OR(J7="",J7="unknown number"),"",IF(COUNTIF(Start!$C$21:$C$32,O7)&gt;0,O7,"project nmbr invalid"))</f>
        <v>19001-555</v>
      </c>
      <c r="J7" s="46" t="str">
        <f>IF(E7="","",IF(COUNTIF(FROM_NGS1_SampleRegistration!A:A,E7)=0,"unknown number",PLATE_Setup!E7))</f>
        <v>NBC.LAB.1</v>
      </c>
      <c r="K7" s="70" t="str">
        <f t="shared" ref="K7:K38" si="0">IF(OR(J7="",J7="unknown number"),"",IF(U7="",R7,U7))</f>
        <v>voorbeeld1-filter</v>
      </c>
      <c r="L7" s="90" t="str">
        <f>S7</f>
        <v>e4012502761</v>
      </c>
      <c r="M7" s="15"/>
      <c r="N7" s="114" t="str">
        <f ca="1">IF(AND(X7="YES",P7=TRUE),    INDIRECT("'TO_NGS3_PCR-1'!B"&amp;MATCH(SUBSTITUTE(L7,"e",""),'TO_NGS3_PCR-1'!D:D,0),TRUE),"")</f>
        <v>A01</v>
      </c>
      <c r="O7" s="87" t="str">
        <f>IFERROR(       IF(VLOOKUP(E7,FROM_NGS1_SampleRegistration!A:C,3,FALSE)="","project nmbr missing",VLOOKUP(E7,FROM_NGS1_SampleRegistration!A:C,3,FALSE)),"project nmbr missing")</f>
        <v>19001-555</v>
      </c>
      <c r="P7" s="83" t="b">
        <v>1</v>
      </c>
      <c r="Q7" s="83" t="str">
        <f>IFERROR(  IF( VLOOKUP(E7,FROM_NGS1_SampleRegistration!A:C,2,FALSE)="","field nmbr missing",   VLOOKUP(E7,FROM_NGS1_SampleRegistration!A:C,2,FALSE)),"field nmbr missing")</f>
        <v>voorbeeld1</v>
      </c>
      <c r="R7" s="83" t="str">
        <f t="shared" ref="R7:R38" si="1">IF(Q7="field nmbr missing",Q7,IF(F7="",Q7,Q7&amp;"-"&amp;F7))</f>
        <v>voorbeeld1-filter</v>
      </c>
      <c r="S7" s="83" t="str">
        <f>IF(FROM_plate_scan!$A1=Start!$C$16, IF(VLOOKUP(SUBSTITUTE(C7,"-",""),FROM_plate_scan!B:D,2,FALSE)="","extract ID missing","e"&amp;VLOOKUP(SUBSTITUTE(C7,"-",""),FROM_plate_scan!B:D,2,FALSE)), "wrong plate ID")</f>
        <v>e4012502761</v>
      </c>
      <c r="T7" s="83" t="str">
        <f>IF(FROM_NGS1_SampleRegistration!A2="","",IF(COUNTIF(FROM_NGS1_SampleRegistration!A:A,FROM_NGS1_SampleRegistration!A2)&gt;1,"NOT unique",""))</f>
        <v/>
      </c>
      <c r="U7" s="83" t="str">
        <f>IF(R7="field nmbr missing","",IF(COUNTIF(R:R,R7)&gt;1,"fieldnmbr+suffix NOT unique",""))</f>
        <v/>
      </c>
      <c r="V7" s="83" t="str">
        <f>IF(OR(I7="project nmbr invalid",I7="project nmbr missing",J7="unknown number",K7="field nmbr missing",K7="fieldnmbr+suffix NOT unique",L7="extract ID missing",L7="wrong plate ID",I7="",J7="",K7="",L7=""),"","YES")</f>
        <v>YES</v>
      </c>
      <c r="W7" s="4">
        <f>COUNTIF(Start!$I$21:$I$32,PLATE_Setup!O7)</f>
        <v>1</v>
      </c>
      <c r="X7" s="4" t="str">
        <f>IF(AND(V7="YES",W7=1),"YES","")</f>
        <v>YES</v>
      </c>
      <c r="Y7" s="83" t="str">
        <f>IF(AND(P7=TRUE,X7="YES"),"OK","")</f>
        <v>OK</v>
      </c>
      <c r="AA7" s="27" t="s">
        <v>286</v>
      </c>
    </row>
    <row r="8" spans="1:27" ht="15.75" x14ac:dyDescent="0.25">
      <c r="C8" s="18" t="s">
        <v>16</v>
      </c>
      <c r="D8" s="73"/>
      <c r="E8" s="37" t="s">
        <v>251</v>
      </c>
      <c r="F8" s="61" t="s">
        <v>286</v>
      </c>
      <c r="G8" s="45" t="s">
        <v>533</v>
      </c>
      <c r="H8" s="1"/>
      <c r="I8" s="95" t="str">
        <f>IF(OR(J8="",J8="unknown number"),"",IF(COUNTIF(Start!$C$21:$C$32,O8)&gt;0,O8,"project nmbr invalid"))</f>
        <v>19001-555</v>
      </c>
      <c r="J8" s="47" t="str">
        <f>IF(E8="","",IF(COUNTIF(FROM_NGS1_SampleRegistration!A:A,E8)=0,"unknown number",PLATE_Setup!E8))</f>
        <v>NBC.LAB.2</v>
      </c>
      <c r="K8" s="69" t="str">
        <f t="shared" si="0"/>
        <v>voorbeeld2-EtOH</v>
      </c>
      <c r="L8" s="91" t="str">
        <f t="shared" ref="L8:L71" si="2">S8</f>
        <v>e4012502773</v>
      </c>
      <c r="M8" s="15"/>
      <c r="N8" s="114" t="str">
        <f ca="1">IF(AND(X8="YES",P8=TRUE),    INDIRECT("'TO_NGS3_PCR-1'!B"&amp;MATCH(SUBSTITUTE(L8,"e",""),'TO_NGS3_PCR-1'!D:D,0),TRUE),"")</f>
        <v>B01</v>
      </c>
      <c r="O8" s="87" t="str">
        <f>IFERROR(       IF(VLOOKUP(E8,FROM_NGS1_SampleRegistration!A:C,3,FALSE)="","project nmbr missing",VLOOKUP(E8,FROM_NGS1_SampleRegistration!A:C,3,FALSE)),"project nmbr missing")</f>
        <v>19001-555</v>
      </c>
      <c r="P8" s="83" t="b">
        <v>1</v>
      </c>
      <c r="Q8" s="83" t="str">
        <f>IFERROR(  IF( VLOOKUP(E8,FROM_NGS1_SampleRegistration!A:C,2,FALSE)="","field nmbr missing",   VLOOKUP(E8,FROM_NGS1_SampleRegistration!A:C,2,FALSE)),"field nmbr missing")</f>
        <v>voorbeeld2</v>
      </c>
      <c r="R8" s="83" t="str">
        <f t="shared" si="1"/>
        <v>voorbeeld2-EtOH</v>
      </c>
      <c r="S8" s="83" t="str">
        <f>IF(FROM_plate_scan!$A2=Start!$C$16, IF(VLOOKUP(SUBSTITUTE(C8,"-",""),FROM_plate_scan!B:D,2,FALSE)="","extract ID missing","e"&amp;VLOOKUP(SUBSTITUTE(C8,"-",""),FROM_plate_scan!B:D,2,FALSE)), "wrong plate ID")</f>
        <v>e4012502773</v>
      </c>
      <c r="T8" s="83" t="str">
        <f>IF(FROM_NGS1_SampleRegistration!A3="","",IF(COUNTIF(FROM_NGS1_SampleRegistration!A:A,FROM_NGS1_SampleRegistration!A3)&gt;1,"NOT unique",""))</f>
        <v/>
      </c>
      <c r="U8" s="83" t="str">
        <f t="shared" ref="U8:U71" si="3">IF(R8="field nmbr missing","",IF(COUNTIF(R:R,R8)&gt;1,"fieldnmbr+suffix NOT unique",""))</f>
        <v/>
      </c>
      <c r="V8" s="83" t="str">
        <f t="shared" ref="V8:V71" si="4">IF(OR(I8="project nmbr invalid",I8="project nmbr missing",J8="unknown number",K8="field nmbr missing",K8="fieldnmbr+suffix NOT unique",L8="extract ID missing",L8="wrong plate ID",I8="",J8="",K8="",L8=""),"","YES")</f>
        <v>YES</v>
      </c>
      <c r="W8" s="4">
        <f>COUNTIF(Start!$I$21:$I$32,PLATE_Setup!O8)</f>
        <v>1</v>
      </c>
      <c r="X8" s="4" t="str">
        <f t="shared" ref="X8:X71" si="5">IF(AND(V8="YES",W8=1),"YES","")</f>
        <v>YES</v>
      </c>
      <c r="Y8" s="83" t="str">
        <f t="shared" ref="Y8:Y71" si="6">IF(AND(P8=TRUE,X8="YES"),"OK","")</f>
        <v>OK</v>
      </c>
      <c r="AA8" s="27" t="s">
        <v>287</v>
      </c>
    </row>
    <row r="9" spans="1:27" ht="15.75" x14ac:dyDescent="0.25">
      <c r="C9" s="18" t="s">
        <v>28</v>
      </c>
      <c r="D9" s="73"/>
      <c r="E9" s="37" t="s">
        <v>241</v>
      </c>
      <c r="F9" s="61" t="s">
        <v>287</v>
      </c>
      <c r="G9" s="45"/>
      <c r="H9" s="1"/>
      <c r="I9" s="95" t="str">
        <f>IF(OR(J9="",J9="unknown number"),"",IF(COUNTIF(Start!$C$21:$C$32,O9)&gt;0,O9,"project nmbr invalid"))</f>
        <v>19001-555</v>
      </c>
      <c r="J9" s="47" t="str">
        <f>IF(E9="","",IF(COUNTIF(FROM_NGS1_SampleRegistration!A:A,E9)=0,"unknown number",PLATE_Setup!E9))</f>
        <v>NBC.LAB.3</v>
      </c>
      <c r="K9" s="69" t="str">
        <f t="shared" si="0"/>
        <v>voorbeeldig_3-PhCl</v>
      </c>
      <c r="L9" s="91" t="str">
        <f t="shared" si="2"/>
        <v>e4012502785</v>
      </c>
      <c r="M9" s="15"/>
      <c r="N9" s="114" t="str">
        <f ca="1">IF(AND(X9="YES",P9=TRUE),    INDIRECT("'TO_NGS3_PCR-1'!B"&amp;MATCH(SUBSTITUTE(L9,"e",""),'TO_NGS3_PCR-1'!D:D,0),TRUE),"")</f>
        <v>C01</v>
      </c>
      <c r="O9" s="87" t="str">
        <f>IFERROR(       IF(VLOOKUP(E9,FROM_NGS1_SampleRegistration!A:C,3,FALSE)="","project nmbr missing",VLOOKUP(E9,FROM_NGS1_SampleRegistration!A:C,3,FALSE)),"project nmbr missing")</f>
        <v>19001-555</v>
      </c>
      <c r="P9" s="83" t="b">
        <v>1</v>
      </c>
      <c r="Q9" s="83" t="str">
        <f>IFERROR(  IF( VLOOKUP(E9,FROM_NGS1_SampleRegistration!A:C,2,FALSE)="","field nmbr missing",   VLOOKUP(E9,FROM_NGS1_SampleRegistration!A:C,2,FALSE)),"field nmbr missing")</f>
        <v>voorbeeldig_3</v>
      </c>
      <c r="R9" s="83" t="str">
        <f t="shared" si="1"/>
        <v>voorbeeldig_3-PhCl</v>
      </c>
      <c r="S9" s="83" t="str">
        <f>IF(FROM_plate_scan!$A3=Start!$C$16, IF(VLOOKUP(SUBSTITUTE(C9,"-",""),FROM_plate_scan!B:D,2,FALSE)="","extract ID missing","e"&amp;VLOOKUP(SUBSTITUTE(C9,"-",""),FROM_plate_scan!B:D,2,FALSE)), "wrong plate ID")</f>
        <v>e4012502785</v>
      </c>
      <c r="T9" s="83" t="str">
        <f>IF(FROM_NGS1_SampleRegistration!A4="","",IF(COUNTIF(FROM_NGS1_SampleRegistration!A:A,FROM_NGS1_SampleRegistration!A4)&gt;1,"NOT unique",""))</f>
        <v/>
      </c>
      <c r="U9" s="83" t="str">
        <f t="shared" si="3"/>
        <v/>
      </c>
      <c r="V9" s="83" t="str">
        <f t="shared" si="4"/>
        <v>YES</v>
      </c>
      <c r="W9" s="4">
        <f>COUNTIF(Start!$I$21:$I$32,PLATE_Setup!O9)</f>
        <v>1</v>
      </c>
      <c r="X9" s="4" t="str">
        <f t="shared" si="5"/>
        <v>YES</v>
      </c>
      <c r="Y9" s="83" t="str">
        <f t="shared" si="6"/>
        <v>OK</v>
      </c>
    </row>
    <row r="10" spans="1:27" ht="15.75" x14ac:dyDescent="0.25">
      <c r="C10" s="18" t="s">
        <v>40</v>
      </c>
      <c r="D10" s="73"/>
      <c r="E10" s="37" t="s">
        <v>243</v>
      </c>
      <c r="F10" s="61" t="s">
        <v>526</v>
      </c>
      <c r="G10" s="45"/>
      <c r="H10" s="1"/>
      <c r="I10" s="95" t="str">
        <f>IF(OR(J10="",J10="unknown number"),"",IF(COUNTIF(Start!$C$21:$C$32,O10)&gt;0,O10,"project nmbr invalid"))</f>
        <v>19001-555</v>
      </c>
      <c r="J10" s="47" t="str">
        <f>IF(E10="","",IF(COUNTIF(FROM_NGS1_SampleRegistration!A:A,E10)=0,"unknown number",PLATE_Setup!E10))</f>
        <v>NBC.LAB.4</v>
      </c>
      <c r="K10" s="69" t="str">
        <f t="shared" si="0"/>
        <v>sloot-soil</v>
      </c>
      <c r="L10" s="91" t="str">
        <f t="shared" si="2"/>
        <v>e4012502797</v>
      </c>
      <c r="M10" s="15"/>
      <c r="N10" s="114" t="str">
        <f ca="1">IF(AND(X10="YES",P10=TRUE),    INDIRECT("'TO_NGS3_PCR-1'!B"&amp;MATCH(SUBSTITUTE(L10,"e",""),'TO_NGS3_PCR-1'!D:D,0),TRUE),"")</f>
        <v>D01</v>
      </c>
      <c r="O10" s="87" t="str">
        <f>IFERROR(       IF(VLOOKUP(E10,FROM_NGS1_SampleRegistration!A:C,3,FALSE)="","project nmbr missing",VLOOKUP(E10,FROM_NGS1_SampleRegistration!A:C,3,FALSE)),"project nmbr missing")</f>
        <v>19001-555</v>
      </c>
      <c r="P10" s="83" t="b">
        <v>1</v>
      </c>
      <c r="Q10" s="83" t="str">
        <f>IFERROR(  IF( VLOOKUP(E10,FROM_NGS1_SampleRegistration!A:C,2,FALSE)="","field nmbr missing",   VLOOKUP(E10,FROM_NGS1_SampleRegistration!A:C,2,FALSE)),"field nmbr missing")</f>
        <v>sloot</v>
      </c>
      <c r="R10" s="83" t="str">
        <f t="shared" si="1"/>
        <v>sloot-soil</v>
      </c>
      <c r="S10" s="83" t="str">
        <f>IF(FROM_plate_scan!$A4=Start!$C$16, IF(VLOOKUP(SUBSTITUTE(C10,"-",""),FROM_plate_scan!B:D,2,FALSE)="","extract ID missing","e"&amp;VLOOKUP(SUBSTITUTE(C10,"-",""),FROM_plate_scan!B:D,2,FALSE)), "wrong plate ID")</f>
        <v>e4012502797</v>
      </c>
      <c r="T10" s="83" t="str">
        <f>IF(FROM_NGS1_SampleRegistration!A5="","",IF(COUNTIF(FROM_NGS1_SampleRegistration!A:A,FROM_NGS1_SampleRegistration!A5)&gt;1,"NOT unique",""))</f>
        <v/>
      </c>
      <c r="U10" s="83" t="str">
        <f t="shared" si="3"/>
        <v/>
      </c>
      <c r="V10" s="83" t="str">
        <f t="shared" si="4"/>
        <v>YES</v>
      </c>
      <c r="W10" s="4">
        <f>COUNTIF(Start!$I$21:$I$32,PLATE_Setup!O10)</f>
        <v>1</v>
      </c>
      <c r="X10" s="4" t="str">
        <f t="shared" si="5"/>
        <v>YES</v>
      </c>
      <c r="Y10" s="83" t="str">
        <f t="shared" si="6"/>
        <v>OK</v>
      </c>
    </row>
    <row r="11" spans="1:27" ht="15.75" x14ac:dyDescent="0.25">
      <c r="C11" s="18" t="s">
        <v>52</v>
      </c>
      <c r="D11" s="74"/>
      <c r="E11" s="37" t="s">
        <v>223</v>
      </c>
      <c r="F11" s="61" t="s">
        <v>525</v>
      </c>
      <c r="G11" s="45" t="s">
        <v>536</v>
      </c>
      <c r="H11" s="1"/>
      <c r="I11" s="95" t="str">
        <f>IF(OR(J11="",J11="unknown number"),"",IF(COUNTIF(Start!$C$21:$C$32,O11)&gt;0,O11,"project nmbr invalid"))</f>
        <v>19001-555</v>
      </c>
      <c r="J11" s="47" t="str">
        <f>IF(E11="","",IF(COUNTIF(FROM_NGS1_SampleRegistration!A:A,E11)=0,"unknown number",PLATE_Setup!E11))</f>
        <v>RMNH.123456</v>
      </c>
      <c r="K11" s="69" t="str">
        <f t="shared" si="0"/>
        <v>sloot2-specimen</v>
      </c>
      <c r="L11" s="91" t="str">
        <f t="shared" si="2"/>
        <v>e4012502809</v>
      </c>
      <c r="M11" s="15"/>
      <c r="N11" s="114" t="str">
        <f ca="1">IF(AND(X11="YES",P11=TRUE),    INDIRECT("'TO_NGS3_PCR-1'!B"&amp;MATCH(SUBSTITUTE(L11,"e",""),'TO_NGS3_PCR-1'!D:D,0),TRUE),"")</f>
        <v>E01</v>
      </c>
      <c r="O11" s="87" t="str">
        <f>IFERROR(       IF(VLOOKUP(E11,FROM_NGS1_SampleRegistration!A:C,3,FALSE)="","project nmbr missing",VLOOKUP(E11,FROM_NGS1_SampleRegistration!A:C,3,FALSE)),"project nmbr missing")</f>
        <v>19001-555</v>
      </c>
      <c r="P11" s="83" t="b">
        <v>1</v>
      </c>
      <c r="Q11" s="83" t="str">
        <f>IFERROR(  IF( VLOOKUP(E11,FROM_NGS1_SampleRegistration!A:C,2,FALSE)="","field nmbr missing",   VLOOKUP(E11,FROM_NGS1_SampleRegistration!A:C,2,FALSE)),"field nmbr missing")</f>
        <v>sloot2</v>
      </c>
      <c r="R11" s="83" t="str">
        <f t="shared" si="1"/>
        <v>sloot2-specimen</v>
      </c>
      <c r="S11" s="83" t="str">
        <f>IF(FROM_plate_scan!$A5=Start!$C$16, IF(VLOOKUP(SUBSTITUTE(C11,"-",""),FROM_plate_scan!B:D,2,FALSE)="","extract ID missing","e"&amp;VLOOKUP(SUBSTITUTE(C11,"-",""),FROM_plate_scan!B:D,2,FALSE)), "wrong plate ID")</f>
        <v>e4012502809</v>
      </c>
      <c r="T11" s="83" t="str">
        <f>IF(FROM_NGS1_SampleRegistration!A6="","",IF(COUNTIF(FROM_NGS1_SampleRegistration!A:A,FROM_NGS1_SampleRegistration!A6)&gt;1,"NOT unique",""))</f>
        <v/>
      </c>
      <c r="U11" s="83" t="str">
        <f t="shared" si="3"/>
        <v/>
      </c>
      <c r="V11" s="83" t="str">
        <f t="shared" si="4"/>
        <v>YES</v>
      </c>
      <c r="W11" s="4">
        <f>COUNTIF(Start!$I$21:$I$32,PLATE_Setup!O11)</f>
        <v>1</v>
      </c>
      <c r="X11" s="4" t="str">
        <f t="shared" si="5"/>
        <v>YES</v>
      </c>
      <c r="Y11" s="83" t="str">
        <f t="shared" si="6"/>
        <v>OK</v>
      </c>
    </row>
    <row r="12" spans="1:27" ht="15.75" x14ac:dyDescent="0.25">
      <c r="C12" s="18" t="s">
        <v>64</v>
      </c>
      <c r="D12" s="74"/>
      <c r="E12" s="37" t="s">
        <v>354</v>
      </c>
      <c r="F12" s="61" t="s">
        <v>525</v>
      </c>
      <c r="G12" s="45"/>
      <c r="H12" s="1"/>
      <c r="I12" s="95" t="str">
        <f>IF(OR(J12="",J12="unknown number"),"",IF(COUNTIF(Start!$C$21:$C$32,O12)&gt;0,O12,"project nmbr invalid"))</f>
        <v>19001-555</v>
      </c>
      <c r="J12" s="47" t="str">
        <f>IF(E12="","",IF(COUNTIF(FROM_NGS1_SampleRegistration!A:A,E12)=0,"unknown number",PLATE_Setup!E12))</f>
        <v>RMNH.123457</v>
      </c>
      <c r="K12" s="69" t="str">
        <f t="shared" si="0"/>
        <v>sloot3-specimen</v>
      </c>
      <c r="L12" s="91" t="str">
        <f t="shared" si="2"/>
        <v>e4012502821</v>
      </c>
      <c r="M12" s="15"/>
      <c r="N12" s="114" t="str">
        <f ca="1">IF(AND(X12="YES",P12=TRUE),    INDIRECT("'TO_NGS3_PCR-1'!B"&amp;MATCH(SUBSTITUTE(L12,"e",""),'TO_NGS3_PCR-1'!D:D,0),TRUE),"")</f>
        <v>F01</v>
      </c>
      <c r="O12" s="87" t="str">
        <f>IFERROR(       IF(VLOOKUP(E12,FROM_NGS1_SampleRegistration!A:C,3,FALSE)="","project nmbr missing",VLOOKUP(E12,FROM_NGS1_SampleRegistration!A:C,3,FALSE)),"project nmbr missing")</f>
        <v>19001-555</v>
      </c>
      <c r="P12" s="83" t="b">
        <v>1</v>
      </c>
      <c r="Q12" s="83" t="str">
        <f>IFERROR(  IF( VLOOKUP(E12,FROM_NGS1_SampleRegistration!A:C,2,FALSE)="","field nmbr missing",   VLOOKUP(E12,FROM_NGS1_SampleRegistration!A:C,2,FALSE)),"field nmbr missing")</f>
        <v>sloot3</v>
      </c>
      <c r="R12" s="83" t="str">
        <f t="shared" si="1"/>
        <v>sloot3-specimen</v>
      </c>
      <c r="S12" s="83" t="str">
        <f>IF(FROM_plate_scan!$A6=Start!$C$16, IF(VLOOKUP(SUBSTITUTE(C12,"-",""),FROM_plate_scan!B:D,2,FALSE)="","extract ID missing","e"&amp;VLOOKUP(SUBSTITUTE(C12,"-",""),FROM_plate_scan!B:D,2,FALSE)), "wrong plate ID")</f>
        <v>e4012502821</v>
      </c>
      <c r="T12" s="83" t="str">
        <f>IF(FROM_NGS1_SampleRegistration!A7="","",IF(COUNTIF(FROM_NGS1_SampleRegistration!A:A,FROM_NGS1_SampleRegistration!A7)&gt;1,"NOT unique",""))</f>
        <v/>
      </c>
      <c r="U12" s="83" t="str">
        <f t="shared" si="3"/>
        <v/>
      </c>
      <c r="V12" s="83" t="str">
        <f t="shared" si="4"/>
        <v>YES</v>
      </c>
      <c r="W12" s="4">
        <f>COUNTIF(Start!$I$21:$I$32,PLATE_Setup!O12)</f>
        <v>1</v>
      </c>
      <c r="X12" s="4" t="str">
        <f t="shared" si="5"/>
        <v>YES</v>
      </c>
      <c r="Y12" s="83" t="str">
        <f t="shared" si="6"/>
        <v>OK</v>
      </c>
    </row>
    <row r="13" spans="1:27" ht="15.75" x14ac:dyDescent="0.25">
      <c r="C13" s="22" t="s">
        <v>76</v>
      </c>
      <c r="D13" s="74"/>
      <c r="E13" s="37" t="s">
        <v>357</v>
      </c>
      <c r="F13" s="61" t="s">
        <v>525</v>
      </c>
      <c r="G13" s="45"/>
      <c r="H13" s="1"/>
      <c r="I13" s="95" t="str">
        <f>IF(OR(J13="",J13="unknown number"),"",IF(COUNTIF(Start!$C$21:$C$32,O13)&gt;0,O13,"project nmbr invalid"))</f>
        <v>19001-555</v>
      </c>
      <c r="J13" s="47" t="str">
        <f>IF(E13="","",IF(COUNTIF(FROM_NGS1_SampleRegistration!A:A,E13)=0,"unknown number",PLATE_Setup!E13))</f>
        <v>RMNH.123458</v>
      </c>
      <c r="K13" s="69" t="str">
        <f t="shared" si="0"/>
        <v>sloot4-specimen</v>
      </c>
      <c r="L13" s="91" t="str">
        <f t="shared" si="2"/>
        <v>e4012502833</v>
      </c>
      <c r="M13" s="15"/>
      <c r="N13" s="114" t="str">
        <f ca="1">IF(AND(X13="YES",P13=TRUE),    INDIRECT("'TO_NGS3_PCR-1'!B"&amp;MATCH(SUBSTITUTE(L13,"e",""),'TO_NGS3_PCR-1'!D:D,0),TRUE),"")</f>
        <v>G01</v>
      </c>
      <c r="O13" s="87" t="str">
        <f>IFERROR(       IF(VLOOKUP(E13,FROM_NGS1_SampleRegistration!A:C,3,FALSE)="","project nmbr missing",VLOOKUP(E13,FROM_NGS1_SampleRegistration!A:C,3,FALSE)),"project nmbr missing")</f>
        <v>19001-555</v>
      </c>
      <c r="P13" s="83" t="b">
        <v>1</v>
      </c>
      <c r="Q13" s="83" t="str">
        <f>IFERROR(  IF( VLOOKUP(E13,FROM_NGS1_SampleRegistration!A:C,2,FALSE)="","field nmbr missing",   VLOOKUP(E13,FROM_NGS1_SampleRegistration!A:C,2,FALSE)),"field nmbr missing")</f>
        <v>sloot4</v>
      </c>
      <c r="R13" s="83" t="str">
        <f t="shared" si="1"/>
        <v>sloot4-specimen</v>
      </c>
      <c r="S13" s="83" t="str">
        <f>IF(FROM_plate_scan!$A7=Start!$C$16, IF(VLOOKUP(SUBSTITUTE(C13,"-",""),FROM_plate_scan!B:D,2,FALSE)="","extract ID missing","e"&amp;VLOOKUP(SUBSTITUTE(C13,"-",""),FROM_plate_scan!B:D,2,FALSE)), "wrong plate ID")</f>
        <v>e4012502833</v>
      </c>
      <c r="T13" s="83" t="str">
        <f>IF(FROM_NGS1_SampleRegistration!A8="","",IF(COUNTIF(FROM_NGS1_SampleRegistration!A:A,FROM_NGS1_SampleRegistration!A8)&gt;1,"NOT unique",""))</f>
        <v/>
      </c>
      <c r="U13" s="83" t="str">
        <f t="shared" si="3"/>
        <v/>
      </c>
      <c r="V13" s="83" t="str">
        <f t="shared" si="4"/>
        <v>YES</v>
      </c>
      <c r="W13" s="4">
        <f>COUNTIF(Start!$I$21:$I$32,PLATE_Setup!O13)</f>
        <v>1</v>
      </c>
      <c r="X13" s="4" t="str">
        <f t="shared" si="5"/>
        <v>YES</v>
      </c>
      <c r="Y13" s="83" t="str">
        <f t="shared" si="6"/>
        <v>OK</v>
      </c>
    </row>
    <row r="14" spans="1:27" ht="15.75" x14ac:dyDescent="0.25">
      <c r="C14" s="23" t="s">
        <v>88</v>
      </c>
      <c r="D14" s="74"/>
      <c r="E14" s="37" t="s">
        <v>362</v>
      </c>
      <c r="F14" s="61" t="s">
        <v>525</v>
      </c>
      <c r="G14" s="45"/>
      <c r="H14" s="1"/>
      <c r="I14" s="97" t="str">
        <f>IF(OR(J14="",J14="unknown number"),"",IF(COUNTIF(Start!$C$21:$C$32,O14)&gt;0,O14,"project nmbr invalid"))</f>
        <v>19001-555</v>
      </c>
      <c r="J14" s="49" t="str">
        <f>IF(E14="","",IF(COUNTIF(FROM_NGS1_SampleRegistration!A:A,E14)=0,"unknown number",PLATE_Setup!E14))</f>
        <v>RMNH.123459</v>
      </c>
      <c r="K14" s="72" t="str">
        <f t="shared" si="0"/>
        <v>sloot5-specimen</v>
      </c>
      <c r="L14" s="92" t="str">
        <f t="shared" si="2"/>
        <v>e4012502845</v>
      </c>
      <c r="M14" s="15"/>
      <c r="N14" s="116" t="str">
        <f ca="1">IF(AND(X14="YES",P14=TRUE),    INDIRECT("'TO_NGS3_PCR-1'!B"&amp;MATCH(SUBSTITUTE(L14,"e",""),'TO_NGS3_PCR-1'!D:D,0),TRUE),"")</f>
        <v>H01</v>
      </c>
      <c r="O14" s="87" t="str">
        <f>IFERROR(       IF(VLOOKUP(E14,FROM_NGS1_SampleRegistration!A:C,3,FALSE)="","project nmbr missing",VLOOKUP(E14,FROM_NGS1_SampleRegistration!A:C,3,FALSE)),"project nmbr missing")</f>
        <v>19001-555</v>
      </c>
      <c r="P14" s="83" t="b">
        <v>1</v>
      </c>
      <c r="Q14" s="83" t="str">
        <f>IFERROR(  IF( VLOOKUP(E14,FROM_NGS1_SampleRegistration!A:C,2,FALSE)="","field nmbr missing",   VLOOKUP(E14,FROM_NGS1_SampleRegistration!A:C,2,FALSE)),"field nmbr missing")</f>
        <v>sloot5</v>
      </c>
      <c r="R14" s="83" t="str">
        <f t="shared" si="1"/>
        <v>sloot5-specimen</v>
      </c>
      <c r="S14" s="83" t="str">
        <f>IF(FROM_plate_scan!$A8=Start!$C$16, IF(VLOOKUP(SUBSTITUTE(C14,"-",""),FROM_plate_scan!B:D,2,FALSE)="","extract ID missing","e"&amp;VLOOKUP(SUBSTITUTE(C14,"-",""),FROM_plate_scan!B:D,2,FALSE)), "wrong plate ID")</f>
        <v>e4012502845</v>
      </c>
      <c r="T14" s="83" t="str">
        <f>IF(FROM_NGS1_SampleRegistration!A9="","",IF(COUNTIF(FROM_NGS1_SampleRegistration!A:A,FROM_NGS1_SampleRegistration!A9)&gt;1,"NOT unique",""))</f>
        <v/>
      </c>
      <c r="U14" s="83" t="str">
        <f t="shared" si="3"/>
        <v/>
      </c>
      <c r="V14" s="83" t="str">
        <f t="shared" si="4"/>
        <v>YES</v>
      </c>
      <c r="W14" s="4">
        <f>COUNTIF(Start!$I$21:$I$32,PLATE_Setup!O14)</f>
        <v>1</v>
      </c>
      <c r="X14" s="4" t="str">
        <f t="shared" si="5"/>
        <v>YES</v>
      </c>
      <c r="Y14" s="83" t="str">
        <f t="shared" si="6"/>
        <v>OK</v>
      </c>
    </row>
    <row r="15" spans="1:27" ht="15.75" x14ac:dyDescent="0.25">
      <c r="C15" s="22" t="s">
        <v>5</v>
      </c>
      <c r="D15" s="75"/>
      <c r="E15" s="37" t="s">
        <v>245</v>
      </c>
      <c r="F15" s="61" t="s">
        <v>524</v>
      </c>
      <c r="G15" s="45"/>
      <c r="H15" s="1"/>
      <c r="I15" s="95" t="str">
        <f>IF(OR(J15="",J15="unknown number"),"",IF(COUNTIF(Start!$C$21:$C$32,O15)&gt;0,O15,"project nmbr invalid"))</f>
        <v>19001-555</v>
      </c>
      <c r="J15" s="47" t="str">
        <f>IF(E15="","",IF(COUNTIF(FROM_NGS1_SampleRegistration!A:A,E15)=0,"unknown number",PLATE_Setup!E15))</f>
        <v>NBC.LAB.5</v>
      </c>
      <c r="K15" s="69" t="str">
        <f t="shared" si="0"/>
        <v>sloot6-filter</v>
      </c>
      <c r="L15" s="91" t="str">
        <f t="shared" si="2"/>
        <v>e4012502762</v>
      </c>
      <c r="M15" s="15"/>
      <c r="N15" s="114" t="str">
        <f ca="1">IF(AND(X15="YES",P15=TRUE),    INDIRECT("'TO_NGS3_PCR-1'!B"&amp;MATCH(SUBSTITUTE(L15,"e",""),'TO_NGS3_PCR-1'!D:D,0),TRUE),"")</f>
        <v>A02</v>
      </c>
      <c r="O15" s="87" t="str">
        <f>IFERROR(       IF(VLOOKUP(E15,FROM_NGS1_SampleRegistration!A:C,3,FALSE)="","project nmbr missing",VLOOKUP(E15,FROM_NGS1_SampleRegistration!A:C,3,FALSE)),"project nmbr missing")</f>
        <v>19001-555</v>
      </c>
      <c r="P15" s="83" t="b">
        <v>1</v>
      </c>
      <c r="Q15" s="83" t="str">
        <f>IFERROR(  IF( VLOOKUP(E15,FROM_NGS1_SampleRegistration!A:C,2,FALSE)="","field nmbr missing",   VLOOKUP(E15,FROM_NGS1_SampleRegistration!A:C,2,FALSE)),"field nmbr missing")</f>
        <v>sloot6</v>
      </c>
      <c r="R15" s="83" t="str">
        <f t="shared" si="1"/>
        <v>sloot6-filter</v>
      </c>
      <c r="S15" s="83" t="str">
        <f>IF(FROM_plate_scan!$A9=Start!$C$16, IF(VLOOKUP(SUBSTITUTE(C15,"-",""),FROM_plate_scan!B:D,2,FALSE)="","extract ID missing","e"&amp;VLOOKUP(SUBSTITUTE(C15,"-",""),FROM_plate_scan!B:D,2,FALSE)), "wrong plate ID")</f>
        <v>e4012502762</v>
      </c>
      <c r="T15" s="83" t="str">
        <f>IF(FROM_NGS1_SampleRegistration!A10="","",IF(COUNTIF(FROM_NGS1_SampleRegistration!A:A,FROM_NGS1_SampleRegistration!A10)&gt;1,"NOT unique",""))</f>
        <v/>
      </c>
      <c r="U15" s="83" t="str">
        <f t="shared" si="3"/>
        <v/>
      </c>
      <c r="V15" s="83" t="str">
        <f t="shared" si="4"/>
        <v>YES</v>
      </c>
      <c r="W15" s="4">
        <f>COUNTIF(Start!$I$21:$I$32,PLATE_Setup!O15)</f>
        <v>1</v>
      </c>
      <c r="X15" s="4" t="str">
        <f t="shared" si="5"/>
        <v>YES</v>
      </c>
      <c r="Y15" s="83" t="str">
        <f t="shared" si="6"/>
        <v>OK</v>
      </c>
    </row>
    <row r="16" spans="1:27" ht="15.75" x14ac:dyDescent="0.25">
      <c r="C16" s="22" t="s">
        <v>17</v>
      </c>
      <c r="D16" s="76"/>
      <c r="E16" s="37" t="s">
        <v>367</v>
      </c>
      <c r="F16" s="61" t="s">
        <v>524</v>
      </c>
      <c r="G16" s="45"/>
      <c r="H16" s="1"/>
      <c r="I16" s="95" t="str">
        <f>IF(OR(J16="",J16="unknown number"),"",IF(COUNTIF(Start!$C$21:$C$32,O16)&gt;0,O16,"project nmbr invalid"))</f>
        <v>19001-555</v>
      </c>
      <c r="J16" s="47" t="str">
        <f>IF(E16="","",IF(COUNTIF(FROM_NGS1_SampleRegistration!A:A,E16)=0,"unknown number",PLATE_Setup!E16))</f>
        <v>NBC.LAB.6</v>
      </c>
      <c r="K16" s="69" t="str">
        <f t="shared" si="0"/>
        <v>sloot7-filter</v>
      </c>
      <c r="L16" s="91" t="str">
        <f t="shared" si="2"/>
        <v>e4012502774</v>
      </c>
      <c r="M16" s="15"/>
      <c r="N16" s="114" t="str">
        <f ca="1">IF(AND(X16="YES",P16=TRUE),    INDIRECT("'TO_NGS3_PCR-1'!B"&amp;MATCH(SUBSTITUTE(L16,"e",""),'TO_NGS3_PCR-1'!D:D,0),TRUE),"")</f>
        <v>B02</v>
      </c>
      <c r="O16" s="87" t="str">
        <f>IFERROR(       IF(VLOOKUP(E16,FROM_NGS1_SampleRegistration!A:C,3,FALSE)="","project nmbr missing",VLOOKUP(E16,FROM_NGS1_SampleRegistration!A:C,3,FALSE)),"project nmbr missing")</f>
        <v>19001-555</v>
      </c>
      <c r="P16" s="83" t="b">
        <v>1</v>
      </c>
      <c r="Q16" s="83" t="str">
        <f>IFERROR(  IF( VLOOKUP(E16,FROM_NGS1_SampleRegistration!A:C,2,FALSE)="","field nmbr missing",   VLOOKUP(E16,FROM_NGS1_SampleRegistration!A:C,2,FALSE)),"field nmbr missing")</f>
        <v>sloot7</v>
      </c>
      <c r="R16" s="83" t="str">
        <f t="shared" si="1"/>
        <v>sloot7-filter</v>
      </c>
      <c r="S16" s="83" t="str">
        <f>IF(FROM_plate_scan!$A10=Start!$C$16, IF(VLOOKUP(SUBSTITUTE(C16,"-",""),FROM_plate_scan!B:D,2,FALSE)="","extract ID missing","e"&amp;VLOOKUP(SUBSTITUTE(C16,"-",""),FROM_plate_scan!B:D,2,FALSE)), "wrong plate ID")</f>
        <v>e4012502774</v>
      </c>
      <c r="T16" s="83" t="str">
        <f>IF(FROM_NGS1_SampleRegistration!A11="","",IF(COUNTIF(FROM_NGS1_SampleRegistration!A:A,FROM_NGS1_SampleRegistration!A11)&gt;1,"NOT unique",""))</f>
        <v/>
      </c>
      <c r="U16" s="83" t="str">
        <f t="shared" si="3"/>
        <v/>
      </c>
      <c r="V16" s="83" t="str">
        <f t="shared" si="4"/>
        <v>YES</v>
      </c>
      <c r="W16" s="4">
        <f>COUNTIF(Start!$I$21:$I$32,PLATE_Setup!O16)</f>
        <v>1</v>
      </c>
      <c r="X16" s="4" t="str">
        <f t="shared" si="5"/>
        <v>YES</v>
      </c>
      <c r="Y16" s="83" t="str">
        <f t="shared" si="6"/>
        <v>OK</v>
      </c>
    </row>
    <row r="17" spans="3:25" ht="15.75" x14ac:dyDescent="0.25">
      <c r="C17" s="22" t="s">
        <v>29</v>
      </c>
      <c r="D17" s="76"/>
      <c r="E17" s="37" t="s">
        <v>248</v>
      </c>
      <c r="F17" s="61" t="s">
        <v>524</v>
      </c>
      <c r="G17" s="45"/>
      <c r="H17" s="1"/>
      <c r="I17" s="95" t="str">
        <f>IF(OR(J17="",J17="unknown number"),"",IF(COUNTIF(Start!$C$21:$C$32,O17)&gt;0,O17,"project nmbr invalid"))</f>
        <v>19001-555</v>
      </c>
      <c r="J17" s="47" t="str">
        <f>IF(E17="","",IF(COUNTIF(FROM_NGS1_SampleRegistration!A:A,E17)=0,"unknown number",PLATE_Setup!E17))</f>
        <v>NBC.LAB.7</v>
      </c>
      <c r="K17" s="69" t="str">
        <f t="shared" si="0"/>
        <v>sloot8-filter</v>
      </c>
      <c r="L17" s="91" t="str">
        <f t="shared" si="2"/>
        <v>e4012502786</v>
      </c>
      <c r="M17" s="15"/>
      <c r="N17" s="114" t="str">
        <f ca="1">IF(AND(X17="YES",P17=TRUE),    INDIRECT("'TO_NGS3_PCR-1'!B"&amp;MATCH(SUBSTITUTE(L17,"e",""),'TO_NGS3_PCR-1'!D:D,0),TRUE),"")</f>
        <v>C02</v>
      </c>
      <c r="O17" s="87" t="str">
        <f>IFERROR(       IF(VLOOKUP(E17,FROM_NGS1_SampleRegistration!A:C,3,FALSE)="","project nmbr missing",VLOOKUP(E17,FROM_NGS1_SampleRegistration!A:C,3,FALSE)),"project nmbr missing")</f>
        <v>19001-555</v>
      </c>
      <c r="P17" s="83" t="b">
        <v>1</v>
      </c>
      <c r="Q17" s="83" t="str">
        <f>IFERROR(  IF( VLOOKUP(E17,FROM_NGS1_SampleRegistration!A:C,2,FALSE)="","field nmbr missing",   VLOOKUP(E17,FROM_NGS1_SampleRegistration!A:C,2,FALSE)),"field nmbr missing")</f>
        <v>sloot8</v>
      </c>
      <c r="R17" s="83" t="str">
        <f t="shared" si="1"/>
        <v>sloot8-filter</v>
      </c>
      <c r="S17" s="83" t="str">
        <f>IF(FROM_plate_scan!$A11=Start!$C$16, IF(VLOOKUP(SUBSTITUTE(C17,"-",""),FROM_plate_scan!B:D,2,FALSE)="","extract ID missing","e"&amp;VLOOKUP(SUBSTITUTE(C17,"-",""),FROM_plate_scan!B:D,2,FALSE)), "wrong plate ID")</f>
        <v>e4012502786</v>
      </c>
      <c r="T17" s="83" t="str">
        <f>IF(FROM_NGS1_SampleRegistration!A12="","",IF(COUNTIF(FROM_NGS1_SampleRegistration!A:A,FROM_NGS1_SampleRegistration!A12)&gt;1,"NOT unique",""))</f>
        <v/>
      </c>
      <c r="U17" s="83" t="str">
        <f t="shared" si="3"/>
        <v/>
      </c>
      <c r="V17" s="83" t="str">
        <f t="shared" si="4"/>
        <v>YES</v>
      </c>
      <c r="W17" s="4">
        <f>COUNTIF(Start!$I$21:$I$32,PLATE_Setup!O17)</f>
        <v>1</v>
      </c>
      <c r="X17" s="4" t="str">
        <f t="shared" si="5"/>
        <v>YES</v>
      </c>
      <c r="Y17" s="83" t="str">
        <f t="shared" si="6"/>
        <v>OK</v>
      </c>
    </row>
    <row r="18" spans="3:25" ht="15.75" x14ac:dyDescent="0.25">
      <c r="C18" s="22" t="s">
        <v>41</v>
      </c>
      <c r="D18" s="76"/>
      <c r="E18" s="37" t="s">
        <v>249</v>
      </c>
      <c r="F18" s="61" t="s">
        <v>524</v>
      </c>
      <c r="G18" s="45"/>
      <c r="H18" s="1"/>
      <c r="I18" s="95" t="str">
        <f>IF(OR(J18="",J18="unknown number"),"",IF(COUNTIF(Start!$C$21:$C$32,O18)&gt;0,O18,"project nmbr invalid"))</f>
        <v>19001-555</v>
      </c>
      <c r="J18" s="47" t="str">
        <f>IF(E18="","",IF(COUNTIF(FROM_NGS1_SampleRegistration!A:A,E18)=0,"unknown number",PLATE_Setup!E18))</f>
        <v>NBC.LAB.8</v>
      </c>
      <c r="K18" s="69" t="str">
        <f t="shared" si="0"/>
        <v>sloot9-filter</v>
      </c>
      <c r="L18" s="91" t="str">
        <f t="shared" si="2"/>
        <v>e4012502798</v>
      </c>
      <c r="M18" s="15"/>
      <c r="N18" s="114" t="str">
        <f ca="1">IF(AND(X18="YES",P18=TRUE),    INDIRECT("'TO_NGS3_PCR-1'!B"&amp;MATCH(SUBSTITUTE(L18,"e",""),'TO_NGS3_PCR-1'!D:D,0),TRUE),"")</f>
        <v>D02</v>
      </c>
      <c r="O18" s="87" t="str">
        <f>IFERROR(       IF(VLOOKUP(E18,FROM_NGS1_SampleRegistration!A:C,3,FALSE)="","project nmbr missing",VLOOKUP(E18,FROM_NGS1_SampleRegistration!A:C,3,FALSE)),"project nmbr missing")</f>
        <v>19001-555</v>
      </c>
      <c r="P18" s="83" t="b">
        <v>1</v>
      </c>
      <c r="Q18" s="83" t="str">
        <f>IFERROR(  IF( VLOOKUP(E18,FROM_NGS1_SampleRegistration!A:C,2,FALSE)="","field nmbr missing",   VLOOKUP(E18,FROM_NGS1_SampleRegistration!A:C,2,FALSE)),"field nmbr missing")</f>
        <v>sloot9</v>
      </c>
      <c r="R18" s="83" t="str">
        <f t="shared" si="1"/>
        <v>sloot9-filter</v>
      </c>
      <c r="S18" s="83" t="str">
        <f>IF(FROM_plate_scan!$A12=Start!$C$16, IF(VLOOKUP(SUBSTITUTE(C18,"-",""),FROM_plate_scan!B:D,2,FALSE)="","extract ID missing","e"&amp;VLOOKUP(SUBSTITUTE(C18,"-",""),FROM_plate_scan!B:D,2,FALSE)), "wrong plate ID")</f>
        <v>e4012502798</v>
      </c>
      <c r="T18" s="83" t="str">
        <f>IF(FROM_NGS1_SampleRegistration!A13="","",IF(COUNTIF(FROM_NGS1_SampleRegistration!A:A,FROM_NGS1_SampleRegistration!A13)&gt;1,"NOT unique",""))</f>
        <v/>
      </c>
      <c r="U18" s="83" t="str">
        <f t="shared" si="3"/>
        <v/>
      </c>
      <c r="V18" s="83" t="str">
        <f t="shared" si="4"/>
        <v>YES</v>
      </c>
      <c r="W18" s="4">
        <f>COUNTIF(Start!$I$21:$I$32,PLATE_Setup!O18)</f>
        <v>1</v>
      </c>
      <c r="X18" s="4" t="str">
        <f t="shared" si="5"/>
        <v>YES</v>
      </c>
      <c r="Y18" s="83" t="str">
        <f t="shared" si="6"/>
        <v>OK</v>
      </c>
    </row>
    <row r="19" spans="3:25" ht="15.75" x14ac:dyDescent="0.25">
      <c r="C19" s="22" t="s">
        <v>53</v>
      </c>
      <c r="D19" s="76"/>
      <c r="E19" s="37" t="s">
        <v>252</v>
      </c>
      <c r="F19" s="61" t="s">
        <v>524</v>
      </c>
      <c r="G19" s="45"/>
      <c r="H19" s="1"/>
      <c r="I19" s="95" t="str">
        <f>IF(OR(J19="",J19="unknown number"),"",IF(COUNTIF(Start!$C$21:$C$32,O19)&gt;0,O19,"project nmbr invalid"))</f>
        <v>19001-555</v>
      </c>
      <c r="J19" s="47" t="str">
        <f>IF(E19="","",IF(COUNTIF(FROM_NGS1_SampleRegistration!A:A,E19)=0,"unknown number",PLATE_Setup!E19))</f>
        <v>NBC.LAB.9</v>
      </c>
      <c r="K19" s="69" t="str">
        <f t="shared" si="0"/>
        <v>sloot10-filter</v>
      </c>
      <c r="L19" s="91" t="str">
        <f t="shared" si="2"/>
        <v>e4012502810</v>
      </c>
      <c r="M19" s="15"/>
      <c r="N19" s="114" t="str">
        <f ca="1">IF(AND(X19="YES",P19=TRUE),    INDIRECT("'TO_NGS3_PCR-1'!B"&amp;MATCH(SUBSTITUTE(L19,"e",""),'TO_NGS3_PCR-1'!D:D,0),TRUE),"")</f>
        <v>E02</v>
      </c>
      <c r="O19" s="87" t="str">
        <f>IFERROR(       IF(VLOOKUP(E19,FROM_NGS1_SampleRegistration!A:C,3,FALSE)="","project nmbr missing",VLOOKUP(E19,FROM_NGS1_SampleRegistration!A:C,3,FALSE)),"project nmbr missing")</f>
        <v>19001-555</v>
      </c>
      <c r="P19" s="83" t="b">
        <v>1</v>
      </c>
      <c r="Q19" s="83" t="str">
        <f>IFERROR(  IF( VLOOKUP(E19,FROM_NGS1_SampleRegistration!A:C,2,FALSE)="","field nmbr missing",   VLOOKUP(E19,FROM_NGS1_SampleRegistration!A:C,2,FALSE)),"field nmbr missing")</f>
        <v>sloot10</v>
      </c>
      <c r="R19" s="83" t="str">
        <f t="shared" si="1"/>
        <v>sloot10-filter</v>
      </c>
      <c r="S19" s="83" t="str">
        <f>IF(FROM_plate_scan!$A13=Start!$C$16, IF(VLOOKUP(SUBSTITUTE(C19,"-",""),FROM_plate_scan!B:D,2,FALSE)="","extract ID missing","e"&amp;VLOOKUP(SUBSTITUTE(C19,"-",""),FROM_plate_scan!B:D,2,FALSE)), "wrong plate ID")</f>
        <v>e4012502810</v>
      </c>
      <c r="T19" s="83" t="str">
        <f>IF(FROM_NGS1_SampleRegistration!A14="","",IF(COUNTIF(FROM_NGS1_SampleRegistration!A:A,FROM_NGS1_SampleRegistration!A14)&gt;1,"NOT unique",""))</f>
        <v/>
      </c>
      <c r="U19" s="83" t="str">
        <f t="shared" si="3"/>
        <v/>
      </c>
      <c r="V19" s="83" t="str">
        <f t="shared" si="4"/>
        <v>YES</v>
      </c>
      <c r="W19" s="4">
        <f>COUNTIF(Start!$I$21:$I$32,PLATE_Setup!O19)</f>
        <v>1</v>
      </c>
      <c r="X19" s="4" t="str">
        <f t="shared" si="5"/>
        <v>YES</v>
      </c>
      <c r="Y19" s="83" t="str">
        <f t="shared" si="6"/>
        <v>OK</v>
      </c>
    </row>
    <row r="20" spans="3:25" ht="15.75" x14ac:dyDescent="0.25">
      <c r="C20" s="22" t="s">
        <v>65</v>
      </c>
      <c r="D20" s="76"/>
      <c r="E20" s="37" t="s">
        <v>253</v>
      </c>
      <c r="F20" s="61" t="s">
        <v>524</v>
      </c>
      <c r="G20" s="45"/>
      <c r="H20" s="1"/>
      <c r="I20" s="95" t="str">
        <f>IF(OR(J20="",J20="unknown number"),"",IF(COUNTIF(Start!$C$21:$C$32,O20)&gt;0,O20,"project nmbr invalid"))</f>
        <v>19001-555</v>
      </c>
      <c r="J20" s="47" t="str">
        <f>IF(E20="","",IF(COUNTIF(FROM_NGS1_SampleRegistration!A:A,E20)=0,"unknown number",PLATE_Setup!E20))</f>
        <v>NBC.LAB.10</v>
      </c>
      <c r="K20" s="69" t="str">
        <f t="shared" si="0"/>
        <v>sloot11-filter</v>
      </c>
      <c r="L20" s="91" t="str">
        <f t="shared" si="2"/>
        <v>e4012502822</v>
      </c>
      <c r="M20" s="15"/>
      <c r="N20" s="114" t="str">
        <f ca="1">IF(AND(X20="YES",P20=TRUE),    INDIRECT("'TO_NGS3_PCR-1'!B"&amp;MATCH(SUBSTITUTE(L20,"e",""),'TO_NGS3_PCR-1'!D:D,0),TRUE),"")</f>
        <v>F02</v>
      </c>
      <c r="O20" s="87" t="str">
        <f>IFERROR(       IF(VLOOKUP(E20,FROM_NGS1_SampleRegistration!A:C,3,FALSE)="","project nmbr missing",VLOOKUP(E20,FROM_NGS1_SampleRegistration!A:C,3,FALSE)),"project nmbr missing")</f>
        <v>19001-555</v>
      </c>
      <c r="P20" s="83" t="b">
        <v>1</v>
      </c>
      <c r="Q20" s="83" t="str">
        <f>IFERROR(  IF( VLOOKUP(E20,FROM_NGS1_SampleRegistration!A:C,2,FALSE)="","field nmbr missing",   VLOOKUP(E20,FROM_NGS1_SampleRegistration!A:C,2,FALSE)),"field nmbr missing")</f>
        <v>sloot11</v>
      </c>
      <c r="R20" s="83" t="str">
        <f t="shared" si="1"/>
        <v>sloot11-filter</v>
      </c>
      <c r="S20" s="83" t="str">
        <f>IF(FROM_plate_scan!$A14=Start!$C$16, IF(VLOOKUP(SUBSTITUTE(C20,"-",""),FROM_plate_scan!B:D,2,FALSE)="","extract ID missing","e"&amp;VLOOKUP(SUBSTITUTE(C20,"-",""),FROM_plate_scan!B:D,2,FALSE)), "wrong plate ID")</f>
        <v>e4012502822</v>
      </c>
      <c r="T20" s="83" t="str">
        <f>IF(FROM_NGS1_SampleRegistration!A15="","",IF(COUNTIF(FROM_NGS1_SampleRegistration!A:A,FROM_NGS1_SampleRegistration!A15)&gt;1,"NOT unique",""))</f>
        <v/>
      </c>
      <c r="U20" s="83" t="str">
        <f t="shared" si="3"/>
        <v/>
      </c>
      <c r="V20" s="83" t="str">
        <f t="shared" si="4"/>
        <v>YES</v>
      </c>
      <c r="W20" s="4">
        <f>COUNTIF(Start!$I$21:$I$32,PLATE_Setup!O20)</f>
        <v>1</v>
      </c>
      <c r="X20" s="4" t="str">
        <f t="shared" si="5"/>
        <v>YES</v>
      </c>
      <c r="Y20" s="83" t="str">
        <f t="shared" si="6"/>
        <v>OK</v>
      </c>
    </row>
    <row r="21" spans="3:25" ht="15.75" x14ac:dyDescent="0.25">
      <c r="C21" s="22" t="s">
        <v>77</v>
      </c>
      <c r="D21" s="76"/>
      <c r="E21" s="37" t="s">
        <v>254</v>
      </c>
      <c r="F21" s="61" t="s">
        <v>524</v>
      </c>
      <c r="G21" s="45"/>
      <c r="H21" s="1"/>
      <c r="I21" s="95" t="str">
        <f>IF(OR(J21="",J21="unknown number"),"",IF(COUNTIF(Start!$C$21:$C$32,O21)&gt;0,O21,"project nmbr invalid"))</f>
        <v>19001-555</v>
      </c>
      <c r="J21" s="47" t="str">
        <f>IF(E21="","",IF(COUNTIF(FROM_NGS1_SampleRegistration!A:A,E21)=0,"unknown number",PLATE_Setup!E21))</f>
        <v>NBC.LAB.11</v>
      </c>
      <c r="K21" s="69" t="str">
        <f t="shared" si="0"/>
        <v>sloot12-filter</v>
      </c>
      <c r="L21" s="91" t="str">
        <f t="shared" si="2"/>
        <v>e4012502834</v>
      </c>
      <c r="M21" s="15"/>
      <c r="N21" s="114" t="str">
        <f ca="1">IF(AND(X21="YES",P21=TRUE),    INDIRECT("'TO_NGS3_PCR-1'!B"&amp;MATCH(SUBSTITUTE(L21,"e",""),'TO_NGS3_PCR-1'!D:D,0),TRUE),"")</f>
        <v>G02</v>
      </c>
      <c r="O21" s="87" t="str">
        <f>IFERROR(       IF(VLOOKUP(E21,FROM_NGS1_SampleRegistration!A:C,3,FALSE)="","project nmbr missing",VLOOKUP(E21,FROM_NGS1_SampleRegistration!A:C,3,FALSE)),"project nmbr missing")</f>
        <v>19001-555</v>
      </c>
      <c r="P21" s="83" t="b">
        <v>1</v>
      </c>
      <c r="Q21" s="83" t="str">
        <f>IFERROR(  IF( VLOOKUP(E21,FROM_NGS1_SampleRegistration!A:C,2,FALSE)="","field nmbr missing",   VLOOKUP(E21,FROM_NGS1_SampleRegistration!A:C,2,FALSE)),"field nmbr missing")</f>
        <v>sloot12</v>
      </c>
      <c r="R21" s="83" t="str">
        <f t="shared" si="1"/>
        <v>sloot12-filter</v>
      </c>
      <c r="S21" s="83" t="str">
        <f>IF(FROM_plate_scan!$A15=Start!$C$16, IF(VLOOKUP(SUBSTITUTE(C21,"-",""),FROM_plate_scan!B:D,2,FALSE)="","extract ID missing","e"&amp;VLOOKUP(SUBSTITUTE(C21,"-",""),FROM_plate_scan!B:D,2,FALSE)), "wrong plate ID")</f>
        <v>e4012502834</v>
      </c>
      <c r="T21" s="83" t="str">
        <f>IF(FROM_NGS1_SampleRegistration!A16="","",IF(COUNTIF(FROM_NGS1_SampleRegistration!A:A,FROM_NGS1_SampleRegistration!A16)&gt;1,"NOT unique",""))</f>
        <v/>
      </c>
      <c r="U21" s="83" t="str">
        <f t="shared" si="3"/>
        <v/>
      </c>
      <c r="V21" s="83" t="str">
        <f t="shared" si="4"/>
        <v>YES</v>
      </c>
      <c r="W21" s="4">
        <f>COUNTIF(Start!$I$21:$I$32,PLATE_Setup!O21)</f>
        <v>1</v>
      </c>
      <c r="X21" s="4" t="str">
        <f t="shared" si="5"/>
        <v>YES</v>
      </c>
      <c r="Y21" s="83" t="str">
        <f t="shared" si="6"/>
        <v>OK</v>
      </c>
    </row>
    <row r="22" spans="3:25" ht="15.75" x14ac:dyDescent="0.25">
      <c r="C22" s="23" t="s">
        <v>89</v>
      </c>
      <c r="D22" s="76"/>
      <c r="E22" s="37" t="s">
        <v>255</v>
      </c>
      <c r="F22" s="61" t="s">
        <v>524</v>
      </c>
      <c r="G22" s="45"/>
      <c r="H22" s="1"/>
      <c r="I22" s="97" t="str">
        <f>IF(OR(J22="",J22="unknown number"),"",IF(COUNTIF(Start!$C$21:$C$32,O22)&gt;0,O22,"project nmbr invalid"))</f>
        <v>19001-555</v>
      </c>
      <c r="J22" s="49" t="str">
        <f>IF(E22="","",IF(COUNTIF(FROM_NGS1_SampleRegistration!A:A,E22)=0,"unknown number",PLATE_Setup!E22))</f>
        <v>NBC.LAB.12</v>
      </c>
      <c r="K22" s="72" t="str">
        <f t="shared" si="0"/>
        <v>sloot13-filter</v>
      </c>
      <c r="L22" s="92" t="str">
        <f t="shared" si="2"/>
        <v>e4012502846</v>
      </c>
      <c r="M22" s="15"/>
      <c r="N22" s="116" t="str">
        <f ca="1">IF(AND(X22="YES",P22=TRUE),    INDIRECT("'TO_NGS3_PCR-1'!B"&amp;MATCH(SUBSTITUTE(L22,"e",""),'TO_NGS3_PCR-1'!D:D,0),TRUE),"")</f>
        <v>H02</v>
      </c>
      <c r="O22" s="87" t="str">
        <f>IFERROR(       IF(VLOOKUP(E22,FROM_NGS1_SampleRegistration!A:C,3,FALSE)="","project nmbr missing",VLOOKUP(E22,FROM_NGS1_SampleRegistration!A:C,3,FALSE)),"project nmbr missing")</f>
        <v>19001-555</v>
      </c>
      <c r="P22" s="83" t="b">
        <v>1</v>
      </c>
      <c r="Q22" s="83" t="str">
        <f>IFERROR(  IF( VLOOKUP(E22,FROM_NGS1_SampleRegistration!A:C,2,FALSE)="","field nmbr missing",   VLOOKUP(E22,FROM_NGS1_SampleRegistration!A:C,2,FALSE)),"field nmbr missing")</f>
        <v>sloot13</v>
      </c>
      <c r="R22" s="83" t="str">
        <f t="shared" si="1"/>
        <v>sloot13-filter</v>
      </c>
      <c r="S22" s="83" t="str">
        <f>IF(FROM_plate_scan!$A16=Start!$C$16, IF(VLOOKUP(SUBSTITUTE(C22,"-",""),FROM_plate_scan!B:D,2,FALSE)="","extract ID missing","e"&amp;VLOOKUP(SUBSTITUTE(C22,"-",""),FROM_plate_scan!B:D,2,FALSE)), "wrong plate ID")</f>
        <v>e4012502846</v>
      </c>
      <c r="T22" s="83" t="str">
        <f>IF(FROM_NGS1_SampleRegistration!A17="","",IF(COUNTIF(FROM_NGS1_SampleRegistration!A:A,FROM_NGS1_SampleRegistration!A17)&gt;1,"NOT unique",""))</f>
        <v/>
      </c>
      <c r="U22" s="83" t="str">
        <f t="shared" si="3"/>
        <v/>
      </c>
      <c r="V22" s="83" t="str">
        <f t="shared" si="4"/>
        <v>YES</v>
      </c>
      <c r="W22" s="4">
        <f>COUNTIF(Start!$I$21:$I$32,PLATE_Setup!O22)</f>
        <v>1</v>
      </c>
      <c r="X22" s="4" t="str">
        <f t="shared" si="5"/>
        <v>YES</v>
      </c>
      <c r="Y22" s="83" t="str">
        <f t="shared" si="6"/>
        <v>OK</v>
      </c>
    </row>
    <row r="23" spans="3:25" ht="15.75" x14ac:dyDescent="0.25">
      <c r="C23" s="22" t="s">
        <v>6</v>
      </c>
      <c r="D23" s="75"/>
      <c r="E23" s="37" t="s">
        <v>256</v>
      </c>
      <c r="F23" s="61" t="s">
        <v>524</v>
      </c>
      <c r="G23" s="45"/>
      <c r="H23" s="1"/>
      <c r="I23" s="95" t="str">
        <f>IF(OR(J23="",J23="unknown number"),"",IF(COUNTIF(Start!$C$21:$C$32,O23)&gt;0,O23,"project nmbr invalid"))</f>
        <v>19001-555</v>
      </c>
      <c r="J23" s="47" t="str">
        <f>IF(E23="","",IF(COUNTIF(FROM_NGS1_SampleRegistration!A:A,E23)=0,"unknown number",PLATE_Setup!E23))</f>
        <v>NBC.LAB.13</v>
      </c>
      <c r="K23" s="69" t="str">
        <f t="shared" si="0"/>
        <v>sloot14-filter</v>
      </c>
      <c r="L23" s="91" t="str">
        <f t="shared" si="2"/>
        <v>e4012502763</v>
      </c>
      <c r="M23" s="15"/>
      <c r="N23" s="114" t="str">
        <f ca="1">IF(AND(X23="YES",P23=TRUE),    INDIRECT("'TO_NGS3_PCR-1'!B"&amp;MATCH(SUBSTITUTE(L23,"e",""),'TO_NGS3_PCR-1'!D:D,0),TRUE),"")</f>
        <v>A03</v>
      </c>
      <c r="O23" s="87" t="str">
        <f>IFERROR(       IF(VLOOKUP(E23,FROM_NGS1_SampleRegistration!A:C,3,FALSE)="","project nmbr missing",VLOOKUP(E23,FROM_NGS1_SampleRegistration!A:C,3,FALSE)),"project nmbr missing")</f>
        <v>19001-555</v>
      </c>
      <c r="P23" s="83" t="b">
        <v>1</v>
      </c>
      <c r="Q23" s="83" t="str">
        <f>IFERROR(  IF( VLOOKUP(E23,FROM_NGS1_SampleRegistration!A:C,2,FALSE)="","field nmbr missing",   VLOOKUP(E23,FROM_NGS1_SampleRegistration!A:C,2,FALSE)),"field nmbr missing")</f>
        <v>sloot14</v>
      </c>
      <c r="R23" s="83" t="str">
        <f t="shared" si="1"/>
        <v>sloot14-filter</v>
      </c>
      <c r="S23" s="83" t="str">
        <f>IF(FROM_plate_scan!$A17=Start!$C$16, IF(VLOOKUP(SUBSTITUTE(C23,"-",""),FROM_plate_scan!B:D,2,FALSE)="","extract ID missing","e"&amp;VLOOKUP(SUBSTITUTE(C23,"-",""),FROM_plate_scan!B:D,2,FALSE)), "wrong plate ID")</f>
        <v>e4012502763</v>
      </c>
      <c r="T23" s="83" t="str">
        <f>IF(FROM_NGS1_SampleRegistration!A18="","",IF(COUNTIF(FROM_NGS1_SampleRegistration!A:A,FROM_NGS1_SampleRegistration!A18)&gt;1,"NOT unique",""))</f>
        <v/>
      </c>
      <c r="U23" s="83" t="str">
        <f t="shared" si="3"/>
        <v/>
      </c>
      <c r="V23" s="83" t="str">
        <f t="shared" si="4"/>
        <v>YES</v>
      </c>
      <c r="W23" s="4">
        <f>COUNTIF(Start!$I$21:$I$32,PLATE_Setup!O23)</f>
        <v>1</v>
      </c>
      <c r="X23" s="4" t="str">
        <f t="shared" si="5"/>
        <v>YES</v>
      </c>
      <c r="Y23" s="83" t="str">
        <f t="shared" si="6"/>
        <v>OK</v>
      </c>
    </row>
    <row r="24" spans="3:25" ht="15.75" x14ac:dyDescent="0.25">
      <c r="C24" s="22" t="s">
        <v>18</v>
      </c>
      <c r="D24" s="76"/>
      <c r="E24" s="37" t="s">
        <v>259</v>
      </c>
      <c r="F24" s="61" t="s">
        <v>524</v>
      </c>
      <c r="G24" s="45"/>
      <c r="H24" s="1"/>
      <c r="I24" s="95" t="str">
        <f>IF(OR(J24="",J24="unknown number"),"",IF(COUNTIF(Start!$C$21:$C$32,O24)&gt;0,O24,"project nmbr invalid"))</f>
        <v>19001-555</v>
      </c>
      <c r="J24" s="47" t="str">
        <f>IF(E24="","",IF(COUNTIF(FROM_NGS1_SampleRegistration!A:A,E24)=0,"unknown number",PLATE_Setup!E24))</f>
        <v>NBC.LAB.14</v>
      </c>
      <c r="K24" s="69" t="str">
        <f t="shared" si="0"/>
        <v>sloot15-filter</v>
      </c>
      <c r="L24" s="91" t="str">
        <f t="shared" si="2"/>
        <v>e4012502775</v>
      </c>
      <c r="M24" s="15"/>
      <c r="N24" s="114" t="str">
        <f ca="1">IF(AND(X24="YES",P24=TRUE),    INDIRECT("'TO_NGS3_PCR-1'!B"&amp;MATCH(SUBSTITUTE(L24,"e",""),'TO_NGS3_PCR-1'!D:D,0),TRUE),"")</f>
        <v>B03</v>
      </c>
      <c r="O24" s="87" t="str">
        <f>IFERROR(       IF(VLOOKUP(E24,FROM_NGS1_SampleRegistration!A:C,3,FALSE)="","project nmbr missing",VLOOKUP(E24,FROM_NGS1_SampleRegistration!A:C,3,FALSE)),"project nmbr missing")</f>
        <v>19001-555</v>
      </c>
      <c r="P24" s="83" t="b">
        <v>1</v>
      </c>
      <c r="Q24" s="83" t="str">
        <f>IFERROR(  IF( VLOOKUP(E24,FROM_NGS1_SampleRegistration!A:C,2,FALSE)="","field nmbr missing",   VLOOKUP(E24,FROM_NGS1_SampleRegistration!A:C,2,FALSE)),"field nmbr missing")</f>
        <v>sloot15</v>
      </c>
      <c r="R24" s="83" t="str">
        <f t="shared" si="1"/>
        <v>sloot15-filter</v>
      </c>
      <c r="S24" s="83" t="str">
        <f>IF(FROM_plate_scan!$A18=Start!$C$16, IF(VLOOKUP(SUBSTITUTE(C24,"-",""),FROM_plate_scan!B:D,2,FALSE)="","extract ID missing","e"&amp;VLOOKUP(SUBSTITUTE(C24,"-",""),FROM_plate_scan!B:D,2,FALSE)), "wrong plate ID")</f>
        <v>e4012502775</v>
      </c>
      <c r="T24" s="83" t="str">
        <f>IF(FROM_NGS1_SampleRegistration!A19="","",IF(COUNTIF(FROM_NGS1_SampleRegistration!A:A,FROM_NGS1_SampleRegistration!A19)&gt;1,"NOT unique",""))</f>
        <v/>
      </c>
      <c r="U24" s="83" t="str">
        <f t="shared" si="3"/>
        <v/>
      </c>
      <c r="V24" s="83" t="str">
        <f t="shared" si="4"/>
        <v>YES</v>
      </c>
      <c r="W24" s="4">
        <f>COUNTIF(Start!$I$21:$I$32,PLATE_Setup!O24)</f>
        <v>1</v>
      </c>
      <c r="X24" s="4" t="str">
        <f t="shared" si="5"/>
        <v>YES</v>
      </c>
      <c r="Y24" s="83" t="str">
        <f t="shared" si="6"/>
        <v>OK</v>
      </c>
    </row>
    <row r="25" spans="3:25" ht="15.75" x14ac:dyDescent="0.25">
      <c r="C25" s="22" t="s">
        <v>30</v>
      </c>
      <c r="D25" s="76"/>
      <c r="E25" s="37" t="s">
        <v>260</v>
      </c>
      <c r="F25" s="61" t="s">
        <v>524</v>
      </c>
      <c r="G25" s="45"/>
      <c r="H25" s="1"/>
      <c r="I25" s="95" t="str">
        <f>IF(OR(J25="",J25="unknown number"),"",IF(COUNTIF(Start!$C$21:$C$32,O25)&gt;0,O25,"project nmbr invalid"))</f>
        <v>19001-555</v>
      </c>
      <c r="J25" s="47" t="str">
        <f>IF(E25="","",IF(COUNTIF(FROM_NGS1_SampleRegistration!A:A,E25)=0,"unknown number",PLATE_Setup!E25))</f>
        <v>NBC.LAB.15</v>
      </c>
      <c r="K25" s="69" t="str">
        <f t="shared" si="0"/>
        <v>sloot16-filter</v>
      </c>
      <c r="L25" s="91" t="str">
        <f t="shared" si="2"/>
        <v>e4012502787</v>
      </c>
      <c r="M25" s="15"/>
      <c r="N25" s="114" t="str">
        <f ca="1">IF(AND(X25="YES",P25=TRUE),    INDIRECT("'TO_NGS3_PCR-1'!B"&amp;MATCH(SUBSTITUTE(L25,"e",""),'TO_NGS3_PCR-1'!D:D,0),TRUE),"")</f>
        <v>C03</v>
      </c>
      <c r="O25" s="87" t="str">
        <f>IFERROR(       IF(VLOOKUP(E25,FROM_NGS1_SampleRegistration!A:C,3,FALSE)="","project nmbr missing",VLOOKUP(E25,FROM_NGS1_SampleRegistration!A:C,3,FALSE)),"project nmbr missing")</f>
        <v>19001-555</v>
      </c>
      <c r="P25" s="83" t="b">
        <v>1</v>
      </c>
      <c r="Q25" s="83" t="str">
        <f>IFERROR(  IF( VLOOKUP(E25,FROM_NGS1_SampleRegistration!A:C,2,FALSE)="","field nmbr missing",   VLOOKUP(E25,FROM_NGS1_SampleRegistration!A:C,2,FALSE)),"field nmbr missing")</f>
        <v>sloot16</v>
      </c>
      <c r="R25" s="83" t="str">
        <f t="shared" si="1"/>
        <v>sloot16-filter</v>
      </c>
      <c r="S25" s="83" t="str">
        <f>IF(FROM_plate_scan!$A19=Start!$C$16, IF(VLOOKUP(SUBSTITUTE(C25,"-",""),FROM_plate_scan!B:D,2,FALSE)="","extract ID missing","e"&amp;VLOOKUP(SUBSTITUTE(C25,"-",""),FROM_plate_scan!B:D,2,FALSE)), "wrong plate ID")</f>
        <v>e4012502787</v>
      </c>
      <c r="T25" s="83" t="str">
        <f>IF(FROM_NGS1_SampleRegistration!A20="","",IF(COUNTIF(FROM_NGS1_SampleRegistration!A:A,FROM_NGS1_SampleRegistration!A20)&gt;1,"NOT unique",""))</f>
        <v/>
      </c>
      <c r="U25" s="83" t="str">
        <f t="shared" si="3"/>
        <v/>
      </c>
      <c r="V25" s="83" t="str">
        <f t="shared" si="4"/>
        <v>YES</v>
      </c>
      <c r="W25" s="4">
        <f>COUNTIF(Start!$I$21:$I$32,PLATE_Setup!O25)</f>
        <v>1</v>
      </c>
      <c r="X25" s="4" t="str">
        <f t="shared" si="5"/>
        <v>YES</v>
      </c>
      <c r="Y25" s="83" t="str">
        <f t="shared" si="6"/>
        <v>OK</v>
      </c>
    </row>
    <row r="26" spans="3:25" ht="15.75" x14ac:dyDescent="0.25">
      <c r="C26" s="22" t="s">
        <v>42</v>
      </c>
      <c r="D26" s="76"/>
      <c r="E26" s="37" t="s">
        <v>261</v>
      </c>
      <c r="F26" s="61" t="s">
        <v>524</v>
      </c>
      <c r="G26" s="45"/>
      <c r="H26" s="1"/>
      <c r="I26" s="95" t="str">
        <f>IF(OR(J26="",J26="unknown number"),"",IF(COUNTIF(Start!$C$21:$C$32,O26)&gt;0,O26,"project nmbr invalid"))</f>
        <v>19001-555</v>
      </c>
      <c r="J26" s="47" t="str">
        <f>IF(E26="","",IF(COUNTIF(FROM_NGS1_SampleRegistration!A:A,E26)=0,"unknown number",PLATE_Setup!E26))</f>
        <v>NBC.LAB.16</v>
      </c>
      <c r="K26" s="69" t="str">
        <f t="shared" si="0"/>
        <v>sloot17-filter</v>
      </c>
      <c r="L26" s="91" t="str">
        <f t="shared" si="2"/>
        <v>e4012502799</v>
      </c>
      <c r="M26" s="15"/>
      <c r="N26" s="114" t="str">
        <f ca="1">IF(AND(X26="YES",P26=TRUE),    INDIRECT("'TO_NGS3_PCR-1'!B"&amp;MATCH(SUBSTITUTE(L26,"e",""),'TO_NGS3_PCR-1'!D:D,0),TRUE),"")</f>
        <v>D03</v>
      </c>
      <c r="O26" s="87" t="str">
        <f>IFERROR(       IF(VLOOKUP(E26,FROM_NGS1_SampleRegistration!A:C,3,FALSE)="","project nmbr missing",VLOOKUP(E26,FROM_NGS1_SampleRegistration!A:C,3,FALSE)),"project nmbr missing")</f>
        <v>19001-555</v>
      </c>
      <c r="P26" s="83" t="b">
        <v>1</v>
      </c>
      <c r="Q26" s="83" t="str">
        <f>IFERROR(  IF( VLOOKUP(E26,FROM_NGS1_SampleRegistration!A:C,2,FALSE)="","field nmbr missing",   VLOOKUP(E26,FROM_NGS1_SampleRegistration!A:C,2,FALSE)),"field nmbr missing")</f>
        <v>sloot17</v>
      </c>
      <c r="R26" s="83" t="str">
        <f t="shared" si="1"/>
        <v>sloot17-filter</v>
      </c>
      <c r="S26" s="83" t="str">
        <f>IF(FROM_plate_scan!$A20=Start!$C$16, IF(VLOOKUP(SUBSTITUTE(C26,"-",""),FROM_plate_scan!B:D,2,FALSE)="","extract ID missing","e"&amp;VLOOKUP(SUBSTITUTE(C26,"-",""),FROM_plate_scan!B:D,2,FALSE)), "wrong plate ID")</f>
        <v>e4012502799</v>
      </c>
      <c r="T26" s="83" t="str">
        <f>IF(FROM_NGS1_SampleRegistration!A21="","",IF(COUNTIF(FROM_NGS1_SampleRegistration!A:A,FROM_NGS1_SampleRegistration!A21)&gt;1,"NOT unique",""))</f>
        <v/>
      </c>
      <c r="U26" s="83" t="str">
        <f t="shared" si="3"/>
        <v/>
      </c>
      <c r="V26" s="83" t="str">
        <f t="shared" si="4"/>
        <v>YES</v>
      </c>
      <c r="W26" s="4">
        <f>COUNTIF(Start!$I$21:$I$32,PLATE_Setup!O26)</f>
        <v>1</v>
      </c>
      <c r="X26" s="4" t="str">
        <f t="shared" si="5"/>
        <v>YES</v>
      </c>
      <c r="Y26" s="83" t="str">
        <f t="shared" si="6"/>
        <v>OK</v>
      </c>
    </row>
    <row r="27" spans="3:25" ht="15.75" x14ac:dyDescent="0.25">
      <c r="C27" s="22" t="s">
        <v>54</v>
      </c>
      <c r="D27" s="76"/>
      <c r="E27" s="37" t="s">
        <v>449</v>
      </c>
      <c r="F27" s="61" t="s">
        <v>524</v>
      </c>
      <c r="G27" s="45"/>
      <c r="H27" s="1"/>
      <c r="I27" s="95" t="str">
        <f>IF(OR(J27="",J27="unknown number"),"",IF(COUNTIF(Start!$C$21:$C$32,O27)&gt;0,O27,"project nmbr invalid"))</f>
        <v>19001-555</v>
      </c>
      <c r="J27" s="47" t="str">
        <f>IF(E27="","",IF(COUNTIF(FROM_NGS1_SampleRegistration!A:A,E27)=0,"unknown number",PLATE_Setup!E27))</f>
        <v>NBC.LAB.17</v>
      </c>
      <c r="K27" s="69" t="str">
        <f t="shared" si="0"/>
        <v>sloot18-filter</v>
      </c>
      <c r="L27" s="91" t="str">
        <f t="shared" si="2"/>
        <v>e4012502811</v>
      </c>
      <c r="M27" s="15"/>
      <c r="N27" s="114" t="str">
        <f ca="1">IF(AND(X27="YES",P27=TRUE),    INDIRECT("'TO_NGS3_PCR-1'!B"&amp;MATCH(SUBSTITUTE(L27,"e",""),'TO_NGS3_PCR-1'!D:D,0),TRUE),"")</f>
        <v>E03</v>
      </c>
      <c r="O27" s="87" t="str">
        <f>IFERROR(       IF(VLOOKUP(E27,FROM_NGS1_SampleRegistration!A:C,3,FALSE)="","project nmbr missing",VLOOKUP(E27,FROM_NGS1_SampleRegistration!A:C,3,FALSE)),"project nmbr missing")</f>
        <v>19001-555</v>
      </c>
      <c r="P27" s="83" t="b">
        <v>1</v>
      </c>
      <c r="Q27" s="83" t="str">
        <f>IFERROR(  IF( VLOOKUP(E27,FROM_NGS1_SampleRegistration!A:C,2,FALSE)="","field nmbr missing",   VLOOKUP(E27,FROM_NGS1_SampleRegistration!A:C,2,FALSE)),"field nmbr missing")</f>
        <v>sloot18</v>
      </c>
      <c r="R27" s="83" t="str">
        <f t="shared" si="1"/>
        <v>sloot18-filter</v>
      </c>
      <c r="S27" s="83" t="str">
        <f>IF(FROM_plate_scan!$A21=Start!$C$16, IF(VLOOKUP(SUBSTITUTE(C27,"-",""),FROM_plate_scan!B:D,2,FALSE)="","extract ID missing","e"&amp;VLOOKUP(SUBSTITUTE(C27,"-",""),FROM_plate_scan!B:D,2,FALSE)), "wrong plate ID")</f>
        <v>e4012502811</v>
      </c>
      <c r="T27" s="83" t="str">
        <f>IF(FROM_NGS1_SampleRegistration!A22="","",IF(COUNTIF(FROM_NGS1_SampleRegistration!A:A,FROM_NGS1_SampleRegistration!A22)&gt;1,"NOT unique",""))</f>
        <v/>
      </c>
      <c r="U27" s="83" t="str">
        <f t="shared" si="3"/>
        <v/>
      </c>
      <c r="V27" s="83" t="str">
        <f t="shared" si="4"/>
        <v>YES</v>
      </c>
      <c r="W27" s="4">
        <f>COUNTIF(Start!$I$21:$I$32,PLATE_Setup!O27)</f>
        <v>1</v>
      </c>
      <c r="X27" s="4" t="str">
        <f t="shared" si="5"/>
        <v>YES</v>
      </c>
      <c r="Y27" s="83" t="str">
        <f t="shared" si="6"/>
        <v>OK</v>
      </c>
    </row>
    <row r="28" spans="3:25" ht="15.75" x14ac:dyDescent="0.25">
      <c r="C28" s="22" t="s">
        <v>66</v>
      </c>
      <c r="D28" s="76"/>
      <c r="E28" s="37" t="s">
        <v>450</v>
      </c>
      <c r="F28" s="61" t="s">
        <v>524</v>
      </c>
      <c r="G28" s="45"/>
      <c r="H28" s="1"/>
      <c r="I28" s="95" t="str">
        <f>IF(OR(J28="",J28="unknown number"),"",IF(COUNTIF(Start!$C$21:$C$32,O28)&gt;0,O28,"project nmbr invalid"))</f>
        <v>19001-555</v>
      </c>
      <c r="J28" s="47" t="str">
        <f>IF(E28="","",IF(COUNTIF(FROM_NGS1_SampleRegistration!A:A,E28)=0,"unknown number",PLATE_Setup!E28))</f>
        <v>NBC.LAB.18</v>
      </c>
      <c r="K28" s="69" t="str">
        <f t="shared" si="0"/>
        <v>sloot19-filter</v>
      </c>
      <c r="L28" s="91" t="str">
        <f t="shared" si="2"/>
        <v>e4012502823</v>
      </c>
      <c r="M28" s="15"/>
      <c r="N28" s="114" t="str">
        <f ca="1">IF(AND(X28="YES",P28=TRUE),    INDIRECT("'TO_NGS3_PCR-1'!B"&amp;MATCH(SUBSTITUTE(L28,"e",""),'TO_NGS3_PCR-1'!D:D,0),TRUE),"")</f>
        <v>F03</v>
      </c>
      <c r="O28" s="87" t="str">
        <f>IFERROR(       IF(VLOOKUP(E28,FROM_NGS1_SampleRegistration!A:C,3,FALSE)="","project nmbr missing",VLOOKUP(E28,FROM_NGS1_SampleRegistration!A:C,3,FALSE)),"project nmbr missing")</f>
        <v>19001-555</v>
      </c>
      <c r="P28" s="83" t="b">
        <v>1</v>
      </c>
      <c r="Q28" s="83" t="str">
        <f>IFERROR(  IF( VLOOKUP(E28,FROM_NGS1_SampleRegistration!A:C,2,FALSE)="","field nmbr missing",   VLOOKUP(E28,FROM_NGS1_SampleRegistration!A:C,2,FALSE)),"field nmbr missing")</f>
        <v>sloot19</v>
      </c>
      <c r="R28" s="83" t="str">
        <f t="shared" si="1"/>
        <v>sloot19-filter</v>
      </c>
      <c r="S28" s="83" t="str">
        <f>IF(FROM_plate_scan!$A22=Start!$C$16, IF(VLOOKUP(SUBSTITUTE(C28,"-",""),FROM_plate_scan!B:D,2,FALSE)="","extract ID missing","e"&amp;VLOOKUP(SUBSTITUTE(C28,"-",""),FROM_plate_scan!B:D,2,FALSE)), "wrong plate ID")</f>
        <v>e4012502823</v>
      </c>
      <c r="T28" s="83" t="str">
        <f>IF(FROM_NGS1_SampleRegistration!A23="","",IF(COUNTIF(FROM_NGS1_SampleRegistration!A:A,FROM_NGS1_SampleRegistration!A23)&gt;1,"NOT unique",""))</f>
        <v/>
      </c>
      <c r="U28" s="83" t="str">
        <f t="shared" si="3"/>
        <v/>
      </c>
      <c r="V28" s="83" t="str">
        <f t="shared" si="4"/>
        <v>YES</v>
      </c>
      <c r="W28" s="4">
        <f>COUNTIF(Start!$I$21:$I$32,PLATE_Setup!O28)</f>
        <v>1</v>
      </c>
      <c r="X28" s="4" t="str">
        <f t="shared" si="5"/>
        <v>YES</v>
      </c>
      <c r="Y28" s="83" t="str">
        <f t="shared" si="6"/>
        <v>OK</v>
      </c>
    </row>
    <row r="29" spans="3:25" ht="15.75" x14ac:dyDescent="0.25">
      <c r="C29" s="22" t="s">
        <v>78</v>
      </c>
      <c r="D29" s="76"/>
      <c r="E29" s="37" t="s">
        <v>451</v>
      </c>
      <c r="F29" s="61" t="s">
        <v>524</v>
      </c>
      <c r="G29" s="45"/>
      <c r="H29" s="1"/>
      <c r="I29" s="95" t="str">
        <f>IF(OR(J29="",J29="unknown number"),"",IF(COUNTIF(Start!$C$21:$C$32,O29)&gt;0,O29,"project nmbr invalid"))</f>
        <v>19001-555</v>
      </c>
      <c r="J29" s="47" t="str">
        <f>IF(E29="","",IF(COUNTIF(FROM_NGS1_SampleRegistration!A:A,E29)=0,"unknown number",PLATE_Setup!E29))</f>
        <v>NBC.LAB.19</v>
      </c>
      <c r="K29" s="69" t="str">
        <f t="shared" si="0"/>
        <v>sloot20-filter</v>
      </c>
      <c r="L29" s="91" t="str">
        <f t="shared" si="2"/>
        <v>e4012502835</v>
      </c>
      <c r="M29" s="15"/>
      <c r="N29" s="114" t="str">
        <f ca="1">IF(AND(X29="YES",P29=TRUE),    INDIRECT("'TO_NGS3_PCR-1'!B"&amp;MATCH(SUBSTITUTE(L29,"e",""),'TO_NGS3_PCR-1'!D:D,0),TRUE),"")</f>
        <v>G03</v>
      </c>
      <c r="O29" s="87" t="str">
        <f>IFERROR(       IF(VLOOKUP(E29,FROM_NGS1_SampleRegistration!A:C,3,FALSE)="","project nmbr missing",VLOOKUP(E29,FROM_NGS1_SampleRegistration!A:C,3,FALSE)),"project nmbr missing")</f>
        <v>19001-555</v>
      </c>
      <c r="P29" s="83" t="b">
        <v>1</v>
      </c>
      <c r="Q29" s="83" t="str">
        <f>IFERROR(  IF( VLOOKUP(E29,FROM_NGS1_SampleRegistration!A:C,2,FALSE)="","field nmbr missing",   VLOOKUP(E29,FROM_NGS1_SampleRegistration!A:C,2,FALSE)),"field nmbr missing")</f>
        <v>sloot20</v>
      </c>
      <c r="R29" s="83" t="str">
        <f t="shared" si="1"/>
        <v>sloot20-filter</v>
      </c>
      <c r="S29" s="83" t="str">
        <f>IF(FROM_plate_scan!$A23=Start!$C$16, IF(VLOOKUP(SUBSTITUTE(C29,"-",""),FROM_plate_scan!B:D,2,FALSE)="","extract ID missing","e"&amp;VLOOKUP(SUBSTITUTE(C29,"-",""),FROM_plate_scan!B:D,2,FALSE)), "wrong plate ID")</f>
        <v>e4012502835</v>
      </c>
      <c r="T29" s="83" t="str">
        <f>IF(FROM_NGS1_SampleRegistration!A24="","",IF(COUNTIF(FROM_NGS1_SampleRegistration!A:A,FROM_NGS1_SampleRegistration!A24)&gt;1,"NOT unique",""))</f>
        <v/>
      </c>
      <c r="U29" s="83" t="str">
        <f t="shared" si="3"/>
        <v/>
      </c>
      <c r="V29" s="83" t="str">
        <f t="shared" si="4"/>
        <v>YES</v>
      </c>
      <c r="W29" s="4">
        <f>COUNTIF(Start!$I$21:$I$32,PLATE_Setup!O29)</f>
        <v>1</v>
      </c>
      <c r="X29" s="4" t="str">
        <f t="shared" si="5"/>
        <v>YES</v>
      </c>
      <c r="Y29" s="83" t="str">
        <f t="shared" si="6"/>
        <v>OK</v>
      </c>
    </row>
    <row r="30" spans="3:25" ht="15.75" x14ac:dyDescent="0.25">
      <c r="C30" s="23" t="s">
        <v>90</v>
      </c>
      <c r="D30" s="76"/>
      <c r="E30" s="37" t="s">
        <v>452</v>
      </c>
      <c r="F30" s="61" t="s">
        <v>524</v>
      </c>
      <c r="G30" s="45"/>
      <c r="H30" s="1"/>
      <c r="I30" s="97" t="str">
        <f>IF(OR(J30="",J30="unknown number"),"",IF(COUNTIF(Start!$C$21:$C$32,O30)&gt;0,O30,"project nmbr invalid"))</f>
        <v>19001-555</v>
      </c>
      <c r="J30" s="49" t="str">
        <f>IF(E30="","",IF(COUNTIF(FROM_NGS1_SampleRegistration!A:A,E30)=0,"unknown number",PLATE_Setup!E30))</f>
        <v>NBC.LAB.20</v>
      </c>
      <c r="K30" s="72" t="str">
        <f t="shared" si="0"/>
        <v>sloot21-filter</v>
      </c>
      <c r="L30" s="92" t="str">
        <f t="shared" si="2"/>
        <v>e4012502847</v>
      </c>
      <c r="M30" s="15"/>
      <c r="N30" s="116" t="str">
        <f ca="1">IF(AND(X30="YES",P30=TRUE),    INDIRECT("'TO_NGS3_PCR-1'!B"&amp;MATCH(SUBSTITUTE(L30,"e",""),'TO_NGS3_PCR-1'!D:D,0),TRUE),"")</f>
        <v>H03</v>
      </c>
      <c r="O30" s="87" t="str">
        <f>IFERROR(       IF(VLOOKUP(E30,FROM_NGS1_SampleRegistration!A:C,3,FALSE)="","project nmbr missing",VLOOKUP(E30,FROM_NGS1_SampleRegistration!A:C,3,FALSE)),"project nmbr missing")</f>
        <v>19001-555</v>
      </c>
      <c r="P30" s="83" t="b">
        <v>1</v>
      </c>
      <c r="Q30" s="83" t="str">
        <f>IFERROR(  IF( VLOOKUP(E30,FROM_NGS1_SampleRegistration!A:C,2,FALSE)="","field nmbr missing",   VLOOKUP(E30,FROM_NGS1_SampleRegistration!A:C,2,FALSE)),"field nmbr missing")</f>
        <v>sloot21</v>
      </c>
      <c r="R30" s="83" t="str">
        <f t="shared" si="1"/>
        <v>sloot21-filter</v>
      </c>
      <c r="S30" s="83" t="str">
        <f>IF(FROM_plate_scan!$A24=Start!$C$16, IF(VLOOKUP(SUBSTITUTE(C30,"-",""),FROM_plate_scan!B:D,2,FALSE)="","extract ID missing","e"&amp;VLOOKUP(SUBSTITUTE(C30,"-",""),FROM_plate_scan!B:D,2,FALSE)), "wrong plate ID")</f>
        <v>e4012502847</v>
      </c>
      <c r="T30" s="83" t="str">
        <f>IF(FROM_NGS1_SampleRegistration!A25="","",IF(COUNTIF(FROM_NGS1_SampleRegistration!A:A,FROM_NGS1_SampleRegistration!A25)&gt;1,"NOT unique",""))</f>
        <v/>
      </c>
      <c r="U30" s="83" t="str">
        <f t="shared" si="3"/>
        <v/>
      </c>
      <c r="V30" s="83" t="str">
        <f t="shared" si="4"/>
        <v>YES</v>
      </c>
      <c r="W30" s="4">
        <f>COUNTIF(Start!$I$21:$I$32,PLATE_Setup!O30)</f>
        <v>1</v>
      </c>
      <c r="X30" s="4" t="str">
        <f t="shared" si="5"/>
        <v>YES</v>
      </c>
      <c r="Y30" s="83" t="str">
        <f t="shared" si="6"/>
        <v>OK</v>
      </c>
    </row>
    <row r="31" spans="3:25" ht="15.75" x14ac:dyDescent="0.25">
      <c r="C31" s="22" t="s">
        <v>7</v>
      </c>
      <c r="D31" s="75"/>
      <c r="E31" s="37" t="s">
        <v>453</v>
      </c>
      <c r="F31" s="61" t="s">
        <v>524</v>
      </c>
      <c r="G31" s="45"/>
      <c r="H31" s="1"/>
      <c r="I31" s="95" t="str">
        <f>IF(OR(J31="",J31="unknown number"),"",IF(COUNTIF(Start!$C$21:$C$32,O31)&gt;0,O31,"project nmbr invalid"))</f>
        <v>19001-555</v>
      </c>
      <c r="J31" s="47" t="str">
        <f>IF(E31="","",IF(COUNTIF(FROM_NGS1_SampleRegistration!A:A,E31)=0,"unknown number",PLATE_Setup!E31))</f>
        <v>NBC.LAB.21</v>
      </c>
      <c r="K31" s="69" t="str">
        <f t="shared" si="0"/>
        <v>sloot22-filter</v>
      </c>
      <c r="L31" s="91" t="str">
        <f t="shared" si="2"/>
        <v>e4012502764</v>
      </c>
      <c r="M31" s="15"/>
      <c r="N31" s="114" t="str">
        <f ca="1">IF(AND(X31="YES",P31=TRUE),    INDIRECT("'TO_NGS3_PCR-1'!B"&amp;MATCH(SUBSTITUTE(L31,"e",""),'TO_NGS3_PCR-1'!D:D,0),TRUE),"")</f>
        <v>A04</v>
      </c>
      <c r="O31" s="87" t="str">
        <f>IFERROR(       IF(VLOOKUP(E31,FROM_NGS1_SampleRegistration!A:C,3,FALSE)="","project nmbr missing",VLOOKUP(E31,FROM_NGS1_SampleRegistration!A:C,3,FALSE)),"project nmbr missing")</f>
        <v>19001-555</v>
      </c>
      <c r="P31" s="83" t="b">
        <v>1</v>
      </c>
      <c r="Q31" s="83" t="str">
        <f>IFERROR(  IF( VLOOKUP(E31,FROM_NGS1_SampleRegistration!A:C,2,FALSE)="","field nmbr missing",   VLOOKUP(E31,FROM_NGS1_SampleRegistration!A:C,2,FALSE)),"field nmbr missing")</f>
        <v>sloot22</v>
      </c>
      <c r="R31" s="83" t="str">
        <f t="shared" si="1"/>
        <v>sloot22-filter</v>
      </c>
      <c r="S31" s="83" t="str">
        <f>IF(FROM_plate_scan!$A25=Start!$C$16, IF(VLOOKUP(SUBSTITUTE(C31,"-",""),FROM_plate_scan!B:D,2,FALSE)="","extract ID missing","e"&amp;VLOOKUP(SUBSTITUTE(C31,"-",""),FROM_plate_scan!B:D,2,FALSE)), "wrong plate ID")</f>
        <v>e4012502764</v>
      </c>
      <c r="T31" s="83" t="str">
        <f>IF(FROM_NGS1_SampleRegistration!A26="","",IF(COUNTIF(FROM_NGS1_SampleRegistration!A:A,FROM_NGS1_SampleRegistration!A26)&gt;1,"NOT unique",""))</f>
        <v/>
      </c>
      <c r="U31" s="83" t="str">
        <f t="shared" si="3"/>
        <v/>
      </c>
      <c r="V31" s="83" t="str">
        <f t="shared" si="4"/>
        <v>YES</v>
      </c>
      <c r="W31" s="4">
        <f>COUNTIF(Start!$I$21:$I$32,PLATE_Setup!O31)</f>
        <v>1</v>
      </c>
      <c r="X31" s="4" t="str">
        <f t="shared" si="5"/>
        <v>YES</v>
      </c>
      <c r="Y31" s="83" t="str">
        <f t="shared" si="6"/>
        <v>OK</v>
      </c>
    </row>
    <row r="32" spans="3:25" ht="15.75" x14ac:dyDescent="0.25">
      <c r="C32" s="22" t="s">
        <v>19</v>
      </c>
      <c r="D32" s="76"/>
      <c r="E32" s="37" t="s">
        <v>454</v>
      </c>
      <c r="F32" s="61" t="s">
        <v>524</v>
      </c>
      <c r="G32" s="45"/>
      <c r="H32" s="1"/>
      <c r="I32" s="95" t="str">
        <f>IF(OR(J32="",J32="unknown number"),"",IF(COUNTIF(Start!$C$21:$C$32,O32)&gt;0,O32,"project nmbr invalid"))</f>
        <v>19001-555</v>
      </c>
      <c r="J32" s="47" t="str">
        <f>IF(E32="","",IF(COUNTIF(FROM_NGS1_SampleRegistration!A:A,E32)=0,"unknown number",PLATE_Setup!E32))</f>
        <v>NBC.LAB.22</v>
      </c>
      <c r="K32" s="69" t="str">
        <f t="shared" si="0"/>
        <v>sloot23-filter</v>
      </c>
      <c r="L32" s="91" t="str">
        <f t="shared" si="2"/>
        <v>e4012502776</v>
      </c>
      <c r="M32" s="15"/>
      <c r="N32" s="114" t="str">
        <f ca="1">IF(AND(X32="YES",P32=TRUE),    INDIRECT("'TO_NGS3_PCR-1'!B"&amp;MATCH(SUBSTITUTE(L32,"e",""),'TO_NGS3_PCR-1'!D:D,0),TRUE),"")</f>
        <v>B04</v>
      </c>
      <c r="O32" s="87" t="str">
        <f>IFERROR(       IF(VLOOKUP(E32,FROM_NGS1_SampleRegistration!A:C,3,FALSE)="","project nmbr missing",VLOOKUP(E32,FROM_NGS1_SampleRegistration!A:C,3,FALSE)),"project nmbr missing")</f>
        <v>19001-555</v>
      </c>
      <c r="P32" s="83" t="b">
        <v>1</v>
      </c>
      <c r="Q32" s="83" t="str">
        <f>IFERROR(  IF( VLOOKUP(E32,FROM_NGS1_SampleRegistration!A:C,2,FALSE)="","field nmbr missing",   VLOOKUP(E32,FROM_NGS1_SampleRegistration!A:C,2,FALSE)),"field nmbr missing")</f>
        <v>sloot23</v>
      </c>
      <c r="R32" s="83" t="str">
        <f t="shared" si="1"/>
        <v>sloot23-filter</v>
      </c>
      <c r="S32" s="83" t="str">
        <f>IF(FROM_plate_scan!$A26=Start!$C$16, IF(VLOOKUP(SUBSTITUTE(C32,"-",""),FROM_plate_scan!B:D,2,FALSE)="","extract ID missing","e"&amp;VLOOKUP(SUBSTITUTE(C32,"-",""),FROM_plate_scan!B:D,2,FALSE)), "wrong plate ID")</f>
        <v>e4012502776</v>
      </c>
      <c r="T32" s="83" t="str">
        <f>IF(FROM_NGS1_SampleRegistration!A27="","",IF(COUNTIF(FROM_NGS1_SampleRegistration!A:A,FROM_NGS1_SampleRegistration!A27)&gt;1,"NOT unique",""))</f>
        <v/>
      </c>
      <c r="U32" s="83" t="str">
        <f t="shared" si="3"/>
        <v/>
      </c>
      <c r="V32" s="83" t="str">
        <f t="shared" si="4"/>
        <v>YES</v>
      </c>
      <c r="W32" s="4">
        <f>COUNTIF(Start!$I$21:$I$32,PLATE_Setup!O32)</f>
        <v>1</v>
      </c>
      <c r="X32" s="4" t="str">
        <f t="shared" si="5"/>
        <v>YES</v>
      </c>
      <c r="Y32" s="83" t="str">
        <f t="shared" si="6"/>
        <v>OK</v>
      </c>
    </row>
    <row r="33" spans="3:25" ht="15.75" x14ac:dyDescent="0.25">
      <c r="C33" s="22" t="s">
        <v>31</v>
      </c>
      <c r="D33" s="76"/>
      <c r="E33" s="37" t="s">
        <v>455</v>
      </c>
      <c r="F33" s="61" t="s">
        <v>524</v>
      </c>
      <c r="G33" s="45"/>
      <c r="H33" s="1"/>
      <c r="I33" s="95" t="str">
        <f>IF(OR(J33="",J33="unknown number"),"",IF(COUNTIF(Start!$C$21:$C$32,O33)&gt;0,O33,"project nmbr invalid"))</f>
        <v>19001-555</v>
      </c>
      <c r="J33" s="47" t="str">
        <f>IF(E33="","",IF(COUNTIF(FROM_NGS1_SampleRegistration!A:A,E33)=0,"unknown number",PLATE_Setup!E33))</f>
        <v>NBC.LAB.23</v>
      </c>
      <c r="K33" s="69" t="str">
        <f t="shared" si="0"/>
        <v>sloot24-filter</v>
      </c>
      <c r="L33" s="91" t="str">
        <f t="shared" si="2"/>
        <v>e4012502788</v>
      </c>
      <c r="M33" s="15"/>
      <c r="N33" s="114" t="str">
        <f ca="1">IF(AND(X33="YES",P33=TRUE),    INDIRECT("'TO_NGS3_PCR-1'!B"&amp;MATCH(SUBSTITUTE(L33,"e",""),'TO_NGS3_PCR-1'!D:D,0),TRUE),"")</f>
        <v>C04</v>
      </c>
      <c r="O33" s="87" t="str">
        <f>IFERROR(       IF(VLOOKUP(E33,FROM_NGS1_SampleRegistration!A:C,3,FALSE)="","project nmbr missing",VLOOKUP(E33,FROM_NGS1_SampleRegistration!A:C,3,FALSE)),"project nmbr missing")</f>
        <v>19001-555</v>
      </c>
      <c r="P33" s="83" t="b">
        <v>1</v>
      </c>
      <c r="Q33" s="83" t="str">
        <f>IFERROR(  IF( VLOOKUP(E33,FROM_NGS1_SampleRegistration!A:C,2,FALSE)="","field nmbr missing",   VLOOKUP(E33,FROM_NGS1_SampleRegistration!A:C,2,FALSE)),"field nmbr missing")</f>
        <v>sloot24</v>
      </c>
      <c r="R33" s="83" t="str">
        <f t="shared" si="1"/>
        <v>sloot24-filter</v>
      </c>
      <c r="S33" s="83" t="str">
        <f>IF(FROM_plate_scan!$A27=Start!$C$16, IF(VLOOKUP(SUBSTITUTE(C33,"-",""),FROM_plate_scan!B:D,2,FALSE)="","extract ID missing","e"&amp;VLOOKUP(SUBSTITUTE(C33,"-",""),FROM_plate_scan!B:D,2,FALSE)), "wrong plate ID")</f>
        <v>e4012502788</v>
      </c>
      <c r="T33" s="83" t="str">
        <f>IF(FROM_NGS1_SampleRegistration!A28="","",IF(COUNTIF(FROM_NGS1_SampleRegistration!A:A,FROM_NGS1_SampleRegistration!A28)&gt;1,"NOT unique",""))</f>
        <v/>
      </c>
      <c r="U33" s="83" t="str">
        <f t="shared" si="3"/>
        <v/>
      </c>
      <c r="V33" s="83" t="str">
        <f t="shared" si="4"/>
        <v>YES</v>
      </c>
      <c r="W33" s="4">
        <f>COUNTIF(Start!$I$21:$I$32,PLATE_Setup!O33)</f>
        <v>1</v>
      </c>
      <c r="X33" s="4" t="str">
        <f t="shared" si="5"/>
        <v>YES</v>
      </c>
      <c r="Y33" s="83" t="str">
        <f t="shared" si="6"/>
        <v>OK</v>
      </c>
    </row>
    <row r="34" spans="3:25" ht="15.75" x14ac:dyDescent="0.25">
      <c r="C34" s="22" t="s">
        <v>43</v>
      </c>
      <c r="D34" s="76"/>
      <c r="E34" s="37" t="s">
        <v>456</v>
      </c>
      <c r="F34" s="61" t="s">
        <v>524</v>
      </c>
      <c r="G34" s="45"/>
      <c r="H34" s="1"/>
      <c r="I34" s="95" t="str">
        <f>IF(OR(J34="",J34="unknown number"),"",IF(COUNTIF(Start!$C$21:$C$32,O34)&gt;0,O34,"project nmbr invalid"))</f>
        <v>19001-555</v>
      </c>
      <c r="J34" s="47" t="str">
        <f>IF(E34="","",IF(COUNTIF(FROM_NGS1_SampleRegistration!A:A,E34)=0,"unknown number",PLATE_Setup!E34))</f>
        <v>NBC.LAB.24</v>
      </c>
      <c r="K34" s="69" t="str">
        <f t="shared" si="0"/>
        <v>sloot25-filter</v>
      </c>
      <c r="L34" s="91" t="str">
        <f t="shared" si="2"/>
        <v>e4012502800</v>
      </c>
      <c r="M34" s="15"/>
      <c r="N34" s="114" t="str">
        <f ca="1">IF(AND(X34="YES",P34=TRUE),    INDIRECT("'TO_NGS3_PCR-1'!B"&amp;MATCH(SUBSTITUTE(L34,"e",""),'TO_NGS3_PCR-1'!D:D,0),TRUE),"")</f>
        <v>D04</v>
      </c>
      <c r="O34" s="87" t="str">
        <f>IFERROR(       IF(VLOOKUP(E34,FROM_NGS1_SampleRegistration!A:C,3,FALSE)="","project nmbr missing",VLOOKUP(E34,FROM_NGS1_SampleRegistration!A:C,3,FALSE)),"project nmbr missing")</f>
        <v>19001-555</v>
      </c>
      <c r="P34" s="83" t="b">
        <v>1</v>
      </c>
      <c r="Q34" s="83" t="str">
        <f>IFERROR(  IF( VLOOKUP(E34,FROM_NGS1_SampleRegistration!A:C,2,FALSE)="","field nmbr missing",   VLOOKUP(E34,FROM_NGS1_SampleRegistration!A:C,2,FALSE)),"field nmbr missing")</f>
        <v>sloot25</v>
      </c>
      <c r="R34" s="83" t="str">
        <f t="shared" si="1"/>
        <v>sloot25-filter</v>
      </c>
      <c r="S34" s="83" t="str">
        <f>IF(FROM_plate_scan!$A28=Start!$C$16, IF(VLOOKUP(SUBSTITUTE(C34,"-",""),FROM_plate_scan!B:D,2,FALSE)="","extract ID missing","e"&amp;VLOOKUP(SUBSTITUTE(C34,"-",""),FROM_plate_scan!B:D,2,FALSE)), "wrong plate ID")</f>
        <v>e4012502800</v>
      </c>
      <c r="T34" s="83" t="str">
        <f>IF(FROM_NGS1_SampleRegistration!A29="","",IF(COUNTIF(FROM_NGS1_SampleRegistration!A:A,FROM_NGS1_SampleRegistration!A29)&gt;1,"NOT unique",""))</f>
        <v/>
      </c>
      <c r="U34" s="83" t="str">
        <f t="shared" si="3"/>
        <v/>
      </c>
      <c r="V34" s="83" t="str">
        <f t="shared" si="4"/>
        <v>YES</v>
      </c>
      <c r="W34" s="4">
        <f>COUNTIF(Start!$I$21:$I$32,PLATE_Setup!O34)</f>
        <v>1</v>
      </c>
      <c r="X34" s="4" t="str">
        <f t="shared" si="5"/>
        <v>YES</v>
      </c>
      <c r="Y34" s="83" t="str">
        <f t="shared" si="6"/>
        <v>OK</v>
      </c>
    </row>
    <row r="35" spans="3:25" ht="15.75" x14ac:dyDescent="0.25">
      <c r="C35" s="22" t="s">
        <v>55</v>
      </c>
      <c r="D35" s="76"/>
      <c r="E35" s="37" t="s">
        <v>457</v>
      </c>
      <c r="F35" s="61" t="s">
        <v>524</v>
      </c>
      <c r="G35" s="45"/>
      <c r="H35" s="1"/>
      <c r="I35" s="95" t="str">
        <f>IF(OR(J35="",J35="unknown number"),"",IF(COUNTIF(Start!$C$21:$C$32,O35)&gt;0,O35,"project nmbr invalid"))</f>
        <v>19001-555</v>
      </c>
      <c r="J35" s="47" t="str">
        <f>IF(E35="","",IF(COUNTIF(FROM_NGS1_SampleRegistration!A:A,E35)=0,"unknown number",PLATE_Setup!E35))</f>
        <v>NBC.LAB.25</v>
      </c>
      <c r="K35" s="69" t="str">
        <f t="shared" si="0"/>
        <v>sloot26-filter</v>
      </c>
      <c r="L35" s="91" t="str">
        <f t="shared" si="2"/>
        <v>e4012502812</v>
      </c>
      <c r="M35" s="15"/>
      <c r="N35" s="114" t="str">
        <f ca="1">IF(AND(X35="YES",P35=TRUE),    INDIRECT("'TO_NGS3_PCR-1'!B"&amp;MATCH(SUBSTITUTE(L35,"e",""),'TO_NGS3_PCR-1'!D:D,0),TRUE),"")</f>
        <v>E04</v>
      </c>
      <c r="O35" s="87" t="str">
        <f>IFERROR(       IF(VLOOKUP(E35,FROM_NGS1_SampleRegistration!A:C,3,FALSE)="","project nmbr missing",VLOOKUP(E35,FROM_NGS1_SampleRegistration!A:C,3,FALSE)),"project nmbr missing")</f>
        <v>19001-555</v>
      </c>
      <c r="P35" s="83" t="b">
        <v>1</v>
      </c>
      <c r="Q35" s="83" t="str">
        <f>IFERROR(  IF( VLOOKUP(E35,FROM_NGS1_SampleRegistration!A:C,2,FALSE)="","field nmbr missing",   VLOOKUP(E35,FROM_NGS1_SampleRegistration!A:C,2,FALSE)),"field nmbr missing")</f>
        <v>sloot26</v>
      </c>
      <c r="R35" s="83" t="str">
        <f t="shared" si="1"/>
        <v>sloot26-filter</v>
      </c>
      <c r="S35" s="83" t="str">
        <f>IF(FROM_plate_scan!$A29=Start!$C$16, IF(VLOOKUP(SUBSTITUTE(C35,"-",""),FROM_plate_scan!B:D,2,FALSE)="","extract ID missing","e"&amp;VLOOKUP(SUBSTITUTE(C35,"-",""),FROM_plate_scan!B:D,2,FALSE)), "wrong plate ID")</f>
        <v>e4012502812</v>
      </c>
      <c r="T35" s="83" t="str">
        <f>IF(FROM_NGS1_SampleRegistration!A30="","",IF(COUNTIF(FROM_NGS1_SampleRegistration!A:A,FROM_NGS1_SampleRegistration!A30)&gt;1,"NOT unique",""))</f>
        <v/>
      </c>
      <c r="U35" s="83" t="str">
        <f t="shared" si="3"/>
        <v/>
      </c>
      <c r="V35" s="83" t="str">
        <f t="shared" si="4"/>
        <v>YES</v>
      </c>
      <c r="W35" s="4">
        <f>COUNTIF(Start!$I$21:$I$32,PLATE_Setup!O35)</f>
        <v>1</v>
      </c>
      <c r="X35" s="4" t="str">
        <f t="shared" si="5"/>
        <v>YES</v>
      </c>
      <c r="Y35" s="83" t="str">
        <f t="shared" si="6"/>
        <v>OK</v>
      </c>
    </row>
    <row r="36" spans="3:25" ht="15.75" x14ac:dyDescent="0.25">
      <c r="C36" s="22" t="s">
        <v>67</v>
      </c>
      <c r="D36" s="76"/>
      <c r="E36" s="37" t="s">
        <v>458</v>
      </c>
      <c r="F36" s="61" t="s">
        <v>524</v>
      </c>
      <c r="G36" s="45"/>
      <c r="H36" s="1"/>
      <c r="I36" s="95" t="str">
        <f>IF(OR(J36="",J36="unknown number"),"",IF(COUNTIF(Start!$C$21:$C$32,O36)&gt;0,O36,"project nmbr invalid"))</f>
        <v>19001-555</v>
      </c>
      <c r="J36" s="47" t="str">
        <f>IF(E36="","",IF(COUNTIF(FROM_NGS1_SampleRegistration!A:A,E36)=0,"unknown number",PLATE_Setup!E36))</f>
        <v>NBC.LAB.26</v>
      </c>
      <c r="K36" s="69" t="str">
        <f t="shared" si="0"/>
        <v>sloot27-filter</v>
      </c>
      <c r="L36" s="91" t="str">
        <f t="shared" si="2"/>
        <v>e4012502824</v>
      </c>
      <c r="M36" s="15"/>
      <c r="N36" s="114" t="str">
        <f ca="1">IF(AND(X36="YES",P36=TRUE),    INDIRECT("'TO_NGS3_PCR-1'!B"&amp;MATCH(SUBSTITUTE(L36,"e",""),'TO_NGS3_PCR-1'!D:D,0),TRUE),"")</f>
        <v>F04</v>
      </c>
      <c r="O36" s="87" t="str">
        <f>IFERROR(       IF(VLOOKUP(E36,FROM_NGS1_SampleRegistration!A:C,3,FALSE)="","project nmbr missing",VLOOKUP(E36,FROM_NGS1_SampleRegistration!A:C,3,FALSE)),"project nmbr missing")</f>
        <v>19001-555</v>
      </c>
      <c r="P36" s="83" t="b">
        <v>1</v>
      </c>
      <c r="Q36" s="83" t="str">
        <f>IFERROR(  IF( VLOOKUP(E36,FROM_NGS1_SampleRegistration!A:C,2,FALSE)="","field nmbr missing",   VLOOKUP(E36,FROM_NGS1_SampleRegistration!A:C,2,FALSE)),"field nmbr missing")</f>
        <v>sloot27</v>
      </c>
      <c r="R36" s="83" t="str">
        <f t="shared" si="1"/>
        <v>sloot27-filter</v>
      </c>
      <c r="S36" s="83" t="str">
        <f>IF(FROM_plate_scan!$A30=Start!$C$16, IF(VLOOKUP(SUBSTITUTE(C36,"-",""),FROM_plate_scan!B:D,2,FALSE)="","extract ID missing","e"&amp;VLOOKUP(SUBSTITUTE(C36,"-",""),FROM_plate_scan!B:D,2,FALSE)), "wrong plate ID")</f>
        <v>e4012502824</v>
      </c>
      <c r="T36" s="83" t="str">
        <f>IF(FROM_NGS1_SampleRegistration!A31="","",IF(COUNTIF(FROM_NGS1_SampleRegistration!A:A,FROM_NGS1_SampleRegistration!A31)&gt;1,"NOT unique",""))</f>
        <v/>
      </c>
      <c r="U36" s="83" t="str">
        <f t="shared" si="3"/>
        <v/>
      </c>
      <c r="V36" s="83" t="str">
        <f t="shared" si="4"/>
        <v>YES</v>
      </c>
      <c r="W36" s="4">
        <f>COUNTIF(Start!$I$21:$I$32,PLATE_Setup!O36)</f>
        <v>1</v>
      </c>
      <c r="X36" s="4" t="str">
        <f t="shared" si="5"/>
        <v>YES</v>
      </c>
      <c r="Y36" s="83" t="str">
        <f t="shared" si="6"/>
        <v>OK</v>
      </c>
    </row>
    <row r="37" spans="3:25" ht="15.75" x14ac:dyDescent="0.25">
      <c r="C37" s="22" t="s">
        <v>79</v>
      </c>
      <c r="D37" s="76"/>
      <c r="E37" s="37" t="s">
        <v>459</v>
      </c>
      <c r="F37" s="61" t="s">
        <v>524</v>
      </c>
      <c r="G37" s="45"/>
      <c r="H37" s="1"/>
      <c r="I37" s="95" t="str">
        <f>IF(OR(J37="",J37="unknown number"),"",IF(COUNTIF(Start!$C$21:$C$32,O37)&gt;0,O37,"project nmbr invalid"))</f>
        <v>19001-555</v>
      </c>
      <c r="J37" s="47" t="str">
        <f>IF(E37="","",IF(COUNTIF(FROM_NGS1_SampleRegistration!A:A,E37)=0,"unknown number",PLATE_Setup!E37))</f>
        <v>NBC.LAB.27</v>
      </c>
      <c r="K37" s="69" t="str">
        <f t="shared" si="0"/>
        <v>sloot28-filter</v>
      </c>
      <c r="L37" s="91" t="str">
        <f t="shared" si="2"/>
        <v>e4012502836</v>
      </c>
      <c r="M37" s="15"/>
      <c r="N37" s="114" t="str">
        <f ca="1">IF(AND(X37="YES",P37=TRUE),    INDIRECT("'TO_NGS3_PCR-1'!B"&amp;MATCH(SUBSTITUTE(L37,"e",""),'TO_NGS3_PCR-1'!D:D,0),TRUE),"")</f>
        <v>G04</v>
      </c>
      <c r="O37" s="87" t="str">
        <f>IFERROR(       IF(VLOOKUP(E37,FROM_NGS1_SampleRegistration!A:C,3,FALSE)="","project nmbr missing",VLOOKUP(E37,FROM_NGS1_SampleRegistration!A:C,3,FALSE)),"project nmbr missing")</f>
        <v>19001-555</v>
      </c>
      <c r="P37" s="83" t="b">
        <v>1</v>
      </c>
      <c r="Q37" s="83" t="str">
        <f>IFERROR(  IF( VLOOKUP(E37,FROM_NGS1_SampleRegistration!A:C,2,FALSE)="","field nmbr missing",   VLOOKUP(E37,FROM_NGS1_SampleRegistration!A:C,2,FALSE)),"field nmbr missing")</f>
        <v>sloot28</v>
      </c>
      <c r="R37" s="83" t="str">
        <f t="shared" si="1"/>
        <v>sloot28-filter</v>
      </c>
      <c r="S37" s="83" t="str">
        <f>IF(FROM_plate_scan!$A31=Start!$C$16, IF(VLOOKUP(SUBSTITUTE(C37,"-",""),FROM_plate_scan!B:D,2,FALSE)="","extract ID missing","e"&amp;VLOOKUP(SUBSTITUTE(C37,"-",""),FROM_plate_scan!B:D,2,FALSE)), "wrong plate ID")</f>
        <v>e4012502836</v>
      </c>
      <c r="T37" s="83" t="str">
        <f>IF(FROM_NGS1_SampleRegistration!A32="","",IF(COUNTIF(FROM_NGS1_SampleRegistration!A:A,FROM_NGS1_SampleRegistration!A32)&gt;1,"NOT unique",""))</f>
        <v/>
      </c>
      <c r="U37" s="83" t="str">
        <f t="shared" si="3"/>
        <v/>
      </c>
      <c r="V37" s="83" t="str">
        <f t="shared" si="4"/>
        <v>YES</v>
      </c>
      <c r="W37" s="4">
        <f>COUNTIF(Start!$I$21:$I$32,PLATE_Setup!O37)</f>
        <v>1</v>
      </c>
      <c r="X37" s="4" t="str">
        <f t="shared" si="5"/>
        <v>YES</v>
      </c>
      <c r="Y37" s="83" t="str">
        <f t="shared" si="6"/>
        <v>OK</v>
      </c>
    </row>
    <row r="38" spans="3:25" ht="15.75" x14ac:dyDescent="0.25">
      <c r="C38" s="23" t="s">
        <v>91</v>
      </c>
      <c r="D38" s="76"/>
      <c r="E38" s="37" t="s">
        <v>460</v>
      </c>
      <c r="F38" s="61" t="s">
        <v>524</v>
      </c>
      <c r="G38" s="45"/>
      <c r="H38" s="1"/>
      <c r="I38" s="97" t="str">
        <f>IF(OR(J38="",J38="unknown number"),"",IF(COUNTIF(Start!$C$21:$C$32,O38)&gt;0,O38,"project nmbr invalid"))</f>
        <v>19001-555</v>
      </c>
      <c r="J38" s="49" t="str">
        <f>IF(E38="","",IF(COUNTIF(FROM_NGS1_SampleRegistration!A:A,E38)=0,"unknown number",PLATE_Setup!E38))</f>
        <v>NBC.LAB.28</v>
      </c>
      <c r="K38" s="72" t="str">
        <f t="shared" si="0"/>
        <v>sloot29-filter</v>
      </c>
      <c r="L38" s="92" t="str">
        <f t="shared" si="2"/>
        <v>e4012502848</v>
      </c>
      <c r="M38" s="15"/>
      <c r="N38" s="116" t="str">
        <f ca="1">IF(AND(X38="YES",P38=TRUE),    INDIRECT("'TO_NGS3_PCR-1'!B"&amp;MATCH(SUBSTITUTE(L38,"e",""),'TO_NGS3_PCR-1'!D:D,0),TRUE),"")</f>
        <v>H04</v>
      </c>
      <c r="O38" s="87" t="str">
        <f>IFERROR(       IF(VLOOKUP(E38,FROM_NGS1_SampleRegistration!A:C,3,FALSE)="","project nmbr missing",VLOOKUP(E38,FROM_NGS1_SampleRegistration!A:C,3,FALSE)),"project nmbr missing")</f>
        <v>19001-555</v>
      </c>
      <c r="P38" s="83" t="b">
        <v>1</v>
      </c>
      <c r="Q38" s="83" t="str">
        <f>IFERROR(  IF( VLOOKUP(E38,FROM_NGS1_SampleRegistration!A:C,2,FALSE)="","field nmbr missing",   VLOOKUP(E38,FROM_NGS1_SampleRegistration!A:C,2,FALSE)),"field nmbr missing")</f>
        <v>sloot29</v>
      </c>
      <c r="R38" s="83" t="str">
        <f t="shared" si="1"/>
        <v>sloot29-filter</v>
      </c>
      <c r="S38" s="83" t="str">
        <f>IF(FROM_plate_scan!$A32=Start!$C$16, IF(VLOOKUP(SUBSTITUTE(C38,"-",""),FROM_plate_scan!B:D,2,FALSE)="","extract ID missing","e"&amp;VLOOKUP(SUBSTITUTE(C38,"-",""),FROM_plate_scan!B:D,2,FALSE)), "wrong plate ID")</f>
        <v>e4012502848</v>
      </c>
      <c r="T38" s="83" t="str">
        <f>IF(FROM_NGS1_SampleRegistration!A33="","",IF(COUNTIF(FROM_NGS1_SampleRegistration!A:A,FROM_NGS1_SampleRegistration!A33)&gt;1,"NOT unique",""))</f>
        <v/>
      </c>
      <c r="U38" s="83" t="str">
        <f t="shared" si="3"/>
        <v/>
      </c>
      <c r="V38" s="83" t="str">
        <f t="shared" si="4"/>
        <v>YES</v>
      </c>
      <c r="W38" s="4">
        <f>COUNTIF(Start!$I$21:$I$32,PLATE_Setup!O38)</f>
        <v>1</v>
      </c>
      <c r="X38" s="4" t="str">
        <f t="shared" si="5"/>
        <v>YES</v>
      </c>
      <c r="Y38" s="83" t="str">
        <f t="shared" si="6"/>
        <v>OK</v>
      </c>
    </row>
    <row r="39" spans="3:25" ht="15.75" x14ac:dyDescent="0.25">
      <c r="C39" s="22" t="s">
        <v>8</v>
      </c>
      <c r="D39" s="75"/>
      <c r="E39" s="37" t="s">
        <v>461</v>
      </c>
      <c r="F39" s="61" t="s">
        <v>524</v>
      </c>
      <c r="G39" s="45"/>
      <c r="H39" s="1"/>
      <c r="I39" s="95" t="str">
        <f>IF(OR(J39="",J39="unknown number"),"",IF(COUNTIF(Start!$C$21:$C$32,O39)&gt;0,O39,"project nmbr invalid"))</f>
        <v>19001-555</v>
      </c>
      <c r="J39" s="47" t="str">
        <f>IF(E39="","",IF(COUNTIF(FROM_NGS1_SampleRegistration!A:A,E39)=0,"unknown number",PLATE_Setup!E39))</f>
        <v>NBC.LAB.29</v>
      </c>
      <c r="K39" s="69" t="str">
        <f t="shared" ref="K39:K70" si="7">IF(OR(J39="",J39="unknown number"),"",IF(U39="",R39,U39))</f>
        <v>sloot30-filter</v>
      </c>
      <c r="L39" s="91" t="str">
        <f t="shared" si="2"/>
        <v>e4012502765</v>
      </c>
      <c r="M39" s="15"/>
      <c r="N39" s="114" t="str">
        <f ca="1">IF(AND(X39="YES",P39=TRUE),    INDIRECT("'TO_NGS3_PCR-1'!B"&amp;MATCH(SUBSTITUTE(L39,"e",""),'TO_NGS3_PCR-1'!D:D,0),TRUE),"")</f>
        <v>A05</v>
      </c>
      <c r="O39" s="87" t="str">
        <f>IFERROR(       IF(VLOOKUP(E39,FROM_NGS1_SampleRegistration!A:C,3,FALSE)="","project nmbr missing",VLOOKUP(E39,FROM_NGS1_SampleRegistration!A:C,3,FALSE)),"project nmbr missing")</f>
        <v>19001-555</v>
      </c>
      <c r="P39" s="83" t="b">
        <v>1</v>
      </c>
      <c r="Q39" s="83" t="str">
        <f>IFERROR(  IF( VLOOKUP(E39,FROM_NGS1_SampleRegistration!A:C,2,FALSE)="","field nmbr missing",   VLOOKUP(E39,FROM_NGS1_SampleRegistration!A:C,2,FALSE)),"field nmbr missing")</f>
        <v>sloot30</v>
      </c>
      <c r="R39" s="83" t="str">
        <f t="shared" ref="R39:R70" si="8">IF(Q39="field nmbr missing",Q39,IF(F39="",Q39,Q39&amp;"-"&amp;F39))</f>
        <v>sloot30-filter</v>
      </c>
      <c r="S39" s="83" t="str">
        <f>IF(FROM_plate_scan!$A33=Start!$C$16, IF(VLOOKUP(SUBSTITUTE(C39,"-",""),FROM_plate_scan!B:D,2,FALSE)="","extract ID missing","e"&amp;VLOOKUP(SUBSTITUTE(C39,"-",""),FROM_plate_scan!B:D,2,FALSE)), "wrong plate ID")</f>
        <v>e4012502765</v>
      </c>
      <c r="T39" s="83" t="str">
        <f>IF(FROM_NGS1_SampleRegistration!A34="","",IF(COUNTIF(FROM_NGS1_SampleRegistration!A:A,FROM_NGS1_SampleRegistration!A34)&gt;1,"NOT unique",""))</f>
        <v/>
      </c>
      <c r="U39" s="83" t="str">
        <f t="shared" si="3"/>
        <v/>
      </c>
      <c r="V39" s="83" t="str">
        <f t="shared" si="4"/>
        <v>YES</v>
      </c>
      <c r="W39" s="4">
        <f>COUNTIF(Start!$I$21:$I$32,PLATE_Setup!O39)</f>
        <v>1</v>
      </c>
      <c r="X39" s="4" t="str">
        <f t="shared" si="5"/>
        <v>YES</v>
      </c>
      <c r="Y39" s="83" t="str">
        <f t="shared" si="6"/>
        <v>OK</v>
      </c>
    </row>
    <row r="40" spans="3:25" ht="15.75" x14ac:dyDescent="0.25">
      <c r="C40" s="22" t="s">
        <v>20</v>
      </c>
      <c r="D40" s="76"/>
      <c r="E40" s="37" t="s">
        <v>462</v>
      </c>
      <c r="F40" s="61" t="s">
        <v>524</v>
      </c>
      <c r="G40" s="45"/>
      <c r="H40" s="1"/>
      <c r="I40" s="95" t="str">
        <f>IF(OR(J40="",J40="unknown number"),"",IF(COUNTIF(Start!$C$21:$C$32,O40)&gt;0,O40,"project nmbr invalid"))</f>
        <v>19001-555</v>
      </c>
      <c r="J40" s="47" t="str">
        <f>IF(E40="","",IF(COUNTIF(FROM_NGS1_SampleRegistration!A:A,E40)=0,"unknown number",PLATE_Setup!E40))</f>
        <v>NBC.LAB.30</v>
      </c>
      <c r="K40" s="69" t="str">
        <f t="shared" si="7"/>
        <v>sloot31-filter</v>
      </c>
      <c r="L40" s="91" t="str">
        <f t="shared" si="2"/>
        <v>e4012502777</v>
      </c>
      <c r="M40" s="15"/>
      <c r="N40" s="114" t="str">
        <f ca="1">IF(AND(X40="YES",P40=TRUE),    INDIRECT("'TO_NGS3_PCR-1'!B"&amp;MATCH(SUBSTITUTE(L40,"e",""),'TO_NGS3_PCR-1'!D:D,0),TRUE),"")</f>
        <v>B05</v>
      </c>
      <c r="O40" s="87" t="str">
        <f>IFERROR(       IF(VLOOKUP(E40,FROM_NGS1_SampleRegistration!A:C,3,FALSE)="","project nmbr missing",VLOOKUP(E40,FROM_NGS1_SampleRegistration!A:C,3,FALSE)),"project nmbr missing")</f>
        <v>19001-555</v>
      </c>
      <c r="P40" s="83" t="b">
        <v>1</v>
      </c>
      <c r="Q40" s="83" t="str">
        <f>IFERROR(  IF( VLOOKUP(E40,FROM_NGS1_SampleRegistration!A:C,2,FALSE)="","field nmbr missing",   VLOOKUP(E40,FROM_NGS1_SampleRegistration!A:C,2,FALSE)),"field nmbr missing")</f>
        <v>sloot31</v>
      </c>
      <c r="R40" s="83" t="str">
        <f t="shared" si="8"/>
        <v>sloot31-filter</v>
      </c>
      <c r="S40" s="83" t="str">
        <f>IF(FROM_plate_scan!$A34=Start!$C$16, IF(VLOOKUP(SUBSTITUTE(C40,"-",""),FROM_plate_scan!B:D,2,FALSE)="","extract ID missing","e"&amp;VLOOKUP(SUBSTITUTE(C40,"-",""),FROM_plate_scan!B:D,2,FALSE)), "wrong plate ID")</f>
        <v>e4012502777</v>
      </c>
      <c r="T40" s="83" t="str">
        <f>IF(FROM_NGS1_SampleRegistration!A35="","",IF(COUNTIF(FROM_NGS1_SampleRegistration!A:A,FROM_NGS1_SampleRegistration!A35)&gt;1,"NOT unique",""))</f>
        <v/>
      </c>
      <c r="U40" s="83" t="str">
        <f t="shared" si="3"/>
        <v/>
      </c>
      <c r="V40" s="83" t="str">
        <f t="shared" si="4"/>
        <v>YES</v>
      </c>
      <c r="W40" s="4">
        <f>COUNTIF(Start!$I$21:$I$32,PLATE_Setup!O40)</f>
        <v>1</v>
      </c>
      <c r="X40" s="4" t="str">
        <f t="shared" si="5"/>
        <v>YES</v>
      </c>
      <c r="Y40" s="83" t="str">
        <f t="shared" si="6"/>
        <v>OK</v>
      </c>
    </row>
    <row r="41" spans="3:25" ht="15.75" x14ac:dyDescent="0.25">
      <c r="C41" s="22" t="s">
        <v>32</v>
      </c>
      <c r="D41" s="76"/>
      <c r="E41" s="37" t="s">
        <v>463</v>
      </c>
      <c r="F41" s="61" t="s">
        <v>524</v>
      </c>
      <c r="G41" s="45"/>
      <c r="H41" s="1"/>
      <c r="I41" s="95" t="str">
        <f>IF(OR(J41="",J41="unknown number"),"",IF(COUNTIF(Start!$C$21:$C$32,O41)&gt;0,O41,"project nmbr invalid"))</f>
        <v>19001-555</v>
      </c>
      <c r="J41" s="47" t="str">
        <f>IF(E41="","",IF(COUNTIF(FROM_NGS1_SampleRegistration!A:A,E41)=0,"unknown number",PLATE_Setup!E41))</f>
        <v>NBC.LAB.31</v>
      </c>
      <c r="K41" s="69" t="str">
        <f t="shared" si="7"/>
        <v>sloot32-filter</v>
      </c>
      <c r="L41" s="91" t="str">
        <f t="shared" si="2"/>
        <v>e4012502789</v>
      </c>
      <c r="M41" s="15"/>
      <c r="N41" s="114" t="str">
        <f ca="1">IF(AND(X41="YES",P41=TRUE),    INDIRECT("'TO_NGS3_PCR-1'!B"&amp;MATCH(SUBSTITUTE(L41,"e",""),'TO_NGS3_PCR-1'!D:D,0),TRUE),"")</f>
        <v>C05</v>
      </c>
      <c r="O41" s="87" t="str">
        <f>IFERROR(       IF(VLOOKUP(E41,FROM_NGS1_SampleRegistration!A:C,3,FALSE)="","project nmbr missing",VLOOKUP(E41,FROM_NGS1_SampleRegistration!A:C,3,FALSE)),"project nmbr missing")</f>
        <v>19001-555</v>
      </c>
      <c r="P41" s="83" t="b">
        <v>1</v>
      </c>
      <c r="Q41" s="83" t="str">
        <f>IFERROR(  IF( VLOOKUP(E41,FROM_NGS1_SampleRegistration!A:C,2,FALSE)="","field nmbr missing",   VLOOKUP(E41,FROM_NGS1_SampleRegistration!A:C,2,FALSE)),"field nmbr missing")</f>
        <v>sloot32</v>
      </c>
      <c r="R41" s="83" t="str">
        <f t="shared" si="8"/>
        <v>sloot32-filter</v>
      </c>
      <c r="S41" s="83" t="str">
        <f>IF(FROM_plate_scan!$A35=Start!$C$16, IF(VLOOKUP(SUBSTITUTE(C41,"-",""),FROM_plate_scan!B:D,2,FALSE)="","extract ID missing","e"&amp;VLOOKUP(SUBSTITUTE(C41,"-",""),FROM_plate_scan!B:D,2,FALSE)), "wrong plate ID")</f>
        <v>e4012502789</v>
      </c>
      <c r="T41" s="83" t="str">
        <f>IF(FROM_NGS1_SampleRegistration!A36="","",IF(COUNTIF(FROM_NGS1_SampleRegistration!A:A,FROM_NGS1_SampleRegistration!A36)&gt;1,"NOT unique",""))</f>
        <v/>
      </c>
      <c r="U41" s="83" t="str">
        <f t="shared" si="3"/>
        <v/>
      </c>
      <c r="V41" s="83" t="str">
        <f t="shared" si="4"/>
        <v>YES</v>
      </c>
      <c r="W41" s="4">
        <f>COUNTIF(Start!$I$21:$I$32,PLATE_Setup!O41)</f>
        <v>1</v>
      </c>
      <c r="X41" s="4" t="str">
        <f t="shared" si="5"/>
        <v>YES</v>
      </c>
      <c r="Y41" s="83" t="str">
        <f t="shared" si="6"/>
        <v>OK</v>
      </c>
    </row>
    <row r="42" spans="3:25" ht="15.75" x14ac:dyDescent="0.25">
      <c r="C42" s="22" t="s">
        <v>44</v>
      </c>
      <c r="D42" s="76"/>
      <c r="E42" s="37" t="s">
        <v>464</v>
      </c>
      <c r="F42" s="61" t="s">
        <v>524</v>
      </c>
      <c r="G42" s="45"/>
      <c r="H42" s="1"/>
      <c r="I42" s="95" t="str">
        <f>IF(OR(J42="",J42="unknown number"),"",IF(COUNTIF(Start!$C$21:$C$32,O42)&gt;0,O42,"project nmbr invalid"))</f>
        <v>19001-555</v>
      </c>
      <c r="J42" s="47" t="str">
        <f>IF(E42="","",IF(COUNTIF(FROM_NGS1_SampleRegistration!A:A,E42)=0,"unknown number",PLATE_Setup!E42))</f>
        <v>NBC.LAB.32</v>
      </c>
      <c r="K42" s="69" t="str">
        <f t="shared" si="7"/>
        <v>sloot33-filter</v>
      </c>
      <c r="L42" s="91" t="str">
        <f t="shared" si="2"/>
        <v>e4012502801</v>
      </c>
      <c r="M42" s="15"/>
      <c r="N42" s="114" t="str">
        <f ca="1">IF(AND(X42="YES",P42=TRUE),    INDIRECT("'TO_NGS3_PCR-1'!B"&amp;MATCH(SUBSTITUTE(L42,"e",""),'TO_NGS3_PCR-1'!D:D,0),TRUE),"")</f>
        <v>D05</v>
      </c>
      <c r="O42" s="87" t="str">
        <f>IFERROR(       IF(VLOOKUP(E42,FROM_NGS1_SampleRegistration!A:C,3,FALSE)="","project nmbr missing",VLOOKUP(E42,FROM_NGS1_SampleRegistration!A:C,3,FALSE)),"project nmbr missing")</f>
        <v>19001-555</v>
      </c>
      <c r="P42" s="83" t="b">
        <v>1</v>
      </c>
      <c r="Q42" s="83" t="str">
        <f>IFERROR(  IF( VLOOKUP(E42,FROM_NGS1_SampleRegistration!A:C,2,FALSE)="","field nmbr missing",   VLOOKUP(E42,FROM_NGS1_SampleRegistration!A:C,2,FALSE)),"field nmbr missing")</f>
        <v>sloot33</v>
      </c>
      <c r="R42" s="83" t="str">
        <f t="shared" si="8"/>
        <v>sloot33-filter</v>
      </c>
      <c r="S42" s="83" t="str">
        <f>IF(FROM_plate_scan!$A36=Start!$C$16, IF(VLOOKUP(SUBSTITUTE(C42,"-",""),FROM_plate_scan!B:D,2,FALSE)="","extract ID missing","e"&amp;VLOOKUP(SUBSTITUTE(C42,"-",""),FROM_plate_scan!B:D,2,FALSE)), "wrong plate ID")</f>
        <v>e4012502801</v>
      </c>
      <c r="T42" s="83" t="str">
        <f>IF(FROM_NGS1_SampleRegistration!A37="","",IF(COUNTIF(FROM_NGS1_SampleRegistration!A:A,FROM_NGS1_SampleRegistration!A37)&gt;1,"NOT unique",""))</f>
        <v/>
      </c>
      <c r="U42" s="83" t="str">
        <f t="shared" si="3"/>
        <v/>
      </c>
      <c r="V42" s="83" t="str">
        <f t="shared" si="4"/>
        <v>YES</v>
      </c>
      <c r="W42" s="4">
        <f>COUNTIF(Start!$I$21:$I$32,PLATE_Setup!O42)</f>
        <v>1</v>
      </c>
      <c r="X42" s="4" t="str">
        <f t="shared" si="5"/>
        <v>YES</v>
      </c>
      <c r="Y42" s="83" t="str">
        <f t="shared" si="6"/>
        <v>OK</v>
      </c>
    </row>
    <row r="43" spans="3:25" ht="15.75" x14ac:dyDescent="0.25">
      <c r="C43" s="22" t="s">
        <v>56</v>
      </c>
      <c r="D43" s="76"/>
      <c r="E43" s="37" t="s">
        <v>465</v>
      </c>
      <c r="F43" s="61" t="s">
        <v>524</v>
      </c>
      <c r="G43" s="45"/>
      <c r="H43" s="1"/>
      <c r="I43" s="95" t="str">
        <f>IF(OR(J43="",J43="unknown number"),"",IF(COUNTIF(Start!$C$21:$C$32,O43)&gt;0,O43,"project nmbr invalid"))</f>
        <v>19001-555</v>
      </c>
      <c r="J43" s="47" t="str">
        <f>IF(E43="","",IF(COUNTIF(FROM_NGS1_SampleRegistration!A:A,E43)=0,"unknown number",PLATE_Setup!E43))</f>
        <v>NBC.LAB.33</v>
      </c>
      <c r="K43" s="69" t="str">
        <f t="shared" si="7"/>
        <v>sloot34-filter</v>
      </c>
      <c r="L43" s="91" t="str">
        <f t="shared" si="2"/>
        <v>e4012502813</v>
      </c>
      <c r="M43" s="15"/>
      <c r="N43" s="114" t="str">
        <f ca="1">IF(AND(X43="YES",P43=TRUE),    INDIRECT("'TO_NGS3_PCR-1'!B"&amp;MATCH(SUBSTITUTE(L43,"e",""),'TO_NGS3_PCR-1'!D:D,0),TRUE),"")</f>
        <v>E05</v>
      </c>
      <c r="O43" s="87" t="str">
        <f>IFERROR(       IF(VLOOKUP(E43,FROM_NGS1_SampleRegistration!A:C,3,FALSE)="","project nmbr missing",VLOOKUP(E43,FROM_NGS1_SampleRegistration!A:C,3,FALSE)),"project nmbr missing")</f>
        <v>19001-555</v>
      </c>
      <c r="P43" s="83" t="b">
        <v>1</v>
      </c>
      <c r="Q43" s="83" t="str">
        <f>IFERROR(  IF( VLOOKUP(E43,FROM_NGS1_SampleRegistration!A:C,2,FALSE)="","field nmbr missing",   VLOOKUP(E43,FROM_NGS1_SampleRegistration!A:C,2,FALSE)),"field nmbr missing")</f>
        <v>sloot34</v>
      </c>
      <c r="R43" s="83" t="str">
        <f t="shared" si="8"/>
        <v>sloot34-filter</v>
      </c>
      <c r="S43" s="83" t="str">
        <f>IF(FROM_plate_scan!$A37=Start!$C$16, IF(VLOOKUP(SUBSTITUTE(C43,"-",""),FROM_plate_scan!B:D,2,FALSE)="","extract ID missing","e"&amp;VLOOKUP(SUBSTITUTE(C43,"-",""),FROM_plate_scan!B:D,2,FALSE)), "wrong plate ID")</f>
        <v>e4012502813</v>
      </c>
      <c r="T43" s="83" t="str">
        <f>IF(FROM_NGS1_SampleRegistration!A38="","",IF(COUNTIF(FROM_NGS1_SampleRegistration!A:A,FROM_NGS1_SampleRegistration!A38)&gt;1,"NOT unique",""))</f>
        <v/>
      </c>
      <c r="U43" s="83" t="str">
        <f t="shared" si="3"/>
        <v/>
      </c>
      <c r="V43" s="83" t="str">
        <f t="shared" si="4"/>
        <v>YES</v>
      </c>
      <c r="W43" s="4">
        <f>COUNTIF(Start!$I$21:$I$32,PLATE_Setup!O43)</f>
        <v>1</v>
      </c>
      <c r="X43" s="4" t="str">
        <f t="shared" si="5"/>
        <v>YES</v>
      </c>
      <c r="Y43" s="83" t="str">
        <f t="shared" si="6"/>
        <v>OK</v>
      </c>
    </row>
    <row r="44" spans="3:25" ht="15.75" x14ac:dyDescent="0.25">
      <c r="C44" s="22" t="s">
        <v>68</v>
      </c>
      <c r="D44" s="76"/>
      <c r="E44" s="37" t="s">
        <v>466</v>
      </c>
      <c r="F44" s="61" t="s">
        <v>524</v>
      </c>
      <c r="G44" s="45"/>
      <c r="H44" s="1"/>
      <c r="I44" s="95" t="str">
        <f>IF(OR(J44="",J44="unknown number"),"",IF(COUNTIF(Start!$C$21:$C$32,O44)&gt;0,O44,"project nmbr invalid"))</f>
        <v>19001-555</v>
      </c>
      <c r="J44" s="47" t="str">
        <f>IF(E44="","",IF(COUNTIF(FROM_NGS1_SampleRegistration!A:A,E44)=0,"unknown number",PLATE_Setup!E44))</f>
        <v>NBC.LAB.34</v>
      </c>
      <c r="K44" s="69" t="str">
        <f t="shared" si="7"/>
        <v>sloot35-filter</v>
      </c>
      <c r="L44" s="91" t="str">
        <f t="shared" si="2"/>
        <v>e4012502825</v>
      </c>
      <c r="M44" s="15"/>
      <c r="N44" s="114" t="str">
        <f ca="1">IF(AND(X44="YES",P44=TRUE),    INDIRECT("'TO_NGS3_PCR-1'!B"&amp;MATCH(SUBSTITUTE(L44,"e",""),'TO_NGS3_PCR-1'!D:D,0),TRUE),"")</f>
        <v>F05</v>
      </c>
      <c r="O44" s="87" t="str">
        <f>IFERROR(       IF(VLOOKUP(E44,FROM_NGS1_SampleRegistration!A:C,3,FALSE)="","project nmbr missing",VLOOKUP(E44,FROM_NGS1_SampleRegistration!A:C,3,FALSE)),"project nmbr missing")</f>
        <v>19001-555</v>
      </c>
      <c r="P44" s="83" t="b">
        <v>1</v>
      </c>
      <c r="Q44" s="83" t="str">
        <f>IFERROR(  IF( VLOOKUP(E44,FROM_NGS1_SampleRegistration!A:C,2,FALSE)="","field nmbr missing",   VLOOKUP(E44,FROM_NGS1_SampleRegistration!A:C,2,FALSE)),"field nmbr missing")</f>
        <v>sloot35</v>
      </c>
      <c r="R44" s="83" t="str">
        <f t="shared" si="8"/>
        <v>sloot35-filter</v>
      </c>
      <c r="S44" s="83" t="str">
        <f>IF(FROM_plate_scan!$A38=Start!$C$16, IF(VLOOKUP(SUBSTITUTE(C44,"-",""),FROM_plate_scan!B:D,2,FALSE)="","extract ID missing","e"&amp;VLOOKUP(SUBSTITUTE(C44,"-",""),FROM_plate_scan!B:D,2,FALSE)), "wrong plate ID")</f>
        <v>e4012502825</v>
      </c>
      <c r="T44" s="83" t="str">
        <f>IF(FROM_NGS1_SampleRegistration!A39="","",IF(COUNTIF(FROM_NGS1_SampleRegistration!A:A,FROM_NGS1_SampleRegistration!A39)&gt;1,"NOT unique",""))</f>
        <v/>
      </c>
      <c r="U44" s="83" t="str">
        <f t="shared" si="3"/>
        <v/>
      </c>
      <c r="V44" s="83" t="str">
        <f t="shared" si="4"/>
        <v>YES</v>
      </c>
      <c r="W44" s="4">
        <f>COUNTIF(Start!$I$21:$I$32,PLATE_Setup!O44)</f>
        <v>1</v>
      </c>
      <c r="X44" s="4" t="str">
        <f t="shared" si="5"/>
        <v>YES</v>
      </c>
      <c r="Y44" s="83" t="str">
        <f t="shared" si="6"/>
        <v>OK</v>
      </c>
    </row>
    <row r="45" spans="3:25" ht="15.75" x14ac:dyDescent="0.25">
      <c r="C45" s="22" t="s">
        <v>80</v>
      </c>
      <c r="D45" s="76"/>
      <c r="E45" s="37" t="s">
        <v>467</v>
      </c>
      <c r="F45" s="61" t="s">
        <v>524</v>
      </c>
      <c r="G45" s="45"/>
      <c r="H45" s="1"/>
      <c r="I45" s="95" t="str">
        <f>IF(OR(J45="",J45="unknown number"),"",IF(COUNTIF(Start!$C$21:$C$32,O45)&gt;0,O45,"project nmbr invalid"))</f>
        <v>19001-555</v>
      </c>
      <c r="J45" s="47" t="str">
        <f>IF(E45="","",IF(COUNTIF(FROM_NGS1_SampleRegistration!A:A,E45)=0,"unknown number",PLATE_Setup!E45))</f>
        <v>NBC.LAB.35</v>
      </c>
      <c r="K45" s="69" t="str">
        <f t="shared" si="7"/>
        <v>sloot36-filter</v>
      </c>
      <c r="L45" s="91" t="str">
        <f t="shared" si="2"/>
        <v>e4012502837</v>
      </c>
      <c r="M45" s="15"/>
      <c r="N45" s="114" t="str">
        <f ca="1">IF(AND(X45="YES",P45=TRUE),    INDIRECT("'TO_NGS3_PCR-1'!B"&amp;MATCH(SUBSTITUTE(L45,"e",""),'TO_NGS3_PCR-1'!D:D,0),TRUE),"")</f>
        <v>G05</v>
      </c>
      <c r="O45" s="87" t="str">
        <f>IFERROR(       IF(VLOOKUP(E45,FROM_NGS1_SampleRegistration!A:C,3,FALSE)="","project nmbr missing",VLOOKUP(E45,FROM_NGS1_SampleRegistration!A:C,3,FALSE)),"project nmbr missing")</f>
        <v>19001-555</v>
      </c>
      <c r="P45" s="83" t="b">
        <v>1</v>
      </c>
      <c r="Q45" s="83" t="str">
        <f>IFERROR(  IF( VLOOKUP(E45,FROM_NGS1_SampleRegistration!A:C,2,FALSE)="","field nmbr missing",   VLOOKUP(E45,FROM_NGS1_SampleRegistration!A:C,2,FALSE)),"field nmbr missing")</f>
        <v>sloot36</v>
      </c>
      <c r="R45" s="83" t="str">
        <f t="shared" si="8"/>
        <v>sloot36-filter</v>
      </c>
      <c r="S45" s="83" t="str">
        <f>IF(FROM_plate_scan!$A39=Start!$C$16, IF(VLOOKUP(SUBSTITUTE(C45,"-",""),FROM_plate_scan!B:D,2,FALSE)="","extract ID missing","e"&amp;VLOOKUP(SUBSTITUTE(C45,"-",""),FROM_plate_scan!B:D,2,FALSE)), "wrong plate ID")</f>
        <v>e4012502837</v>
      </c>
      <c r="T45" s="83" t="str">
        <f>IF(FROM_NGS1_SampleRegistration!A40="","",IF(COUNTIF(FROM_NGS1_SampleRegistration!A:A,FROM_NGS1_SampleRegistration!A40)&gt;1,"NOT unique",""))</f>
        <v/>
      </c>
      <c r="U45" s="83" t="str">
        <f t="shared" si="3"/>
        <v/>
      </c>
      <c r="V45" s="83" t="str">
        <f t="shared" si="4"/>
        <v>YES</v>
      </c>
      <c r="W45" s="4">
        <f>COUNTIF(Start!$I$21:$I$32,PLATE_Setup!O45)</f>
        <v>1</v>
      </c>
      <c r="X45" s="4" t="str">
        <f t="shared" si="5"/>
        <v>YES</v>
      </c>
      <c r="Y45" s="83" t="str">
        <f t="shared" si="6"/>
        <v>OK</v>
      </c>
    </row>
    <row r="46" spans="3:25" ht="15.75" x14ac:dyDescent="0.25">
      <c r="C46" s="23" t="s">
        <v>92</v>
      </c>
      <c r="D46" s="76"/>
      <c r="E46" s="37" t="s">
        <v>468</v>
      </c>
      <c r="F46" s="61" t="s">
        <v>524</v>
      </c>
      <c r="G46" s="45"/>
      <c r="H46" s="1"/>
      <c r="I46" s="97" t="str">
        <f>IF(OR(J46="",J46="unknown number"),"",IF(COUNTIF(Start!$C$21:$C$32,O46)&gt;0,O46,"project nmbr invalid"))</f>
        <v>19001-555</v>
      </c>
      <c r="J46" s="49" t="str">
        <f>IF(E46="","",IF(COUNTIF(FROM_NGS1_SampleRegistration!A:A,E46)=0,"unknown number",PLATE_Setup!E46))</f>
        <v>NBC.LAB.36</v>
      </c>
      <c r="K46" s="72" t="str">
        <f t="shared" si="7"/>
        <v>sloot37-filter</v>
      </c>
      <c r="L46" s="92" t="str">
        <f t="shared" si="2"/>
        <v>e4012502849</v>
      </c>
      <c r="M46" s="15"/>
      <c r="N46" s="116" t="str">
        <f ca="1">IF(AND(X46="YES",P46=TRUE),    INDIRECT("'TO_NGS3_PCR-1'!B"&amp;MATCH(SUBSTITUTE(L46,"e",""),'TO_NGS3_PCR-1'!D:D,0),TRUE),"")</f>
        <v>H05</v>
      </c>
      <c r="O46" s="87" t="str">
        <f>IFERROR(       IF(VLOOKUP(E46,FROM_NGS1_SampleRegistration!A:C,3,FALSE)="","project nmbr missing",VLOOKUP(E46,FROM_NGS1_SampleRegistration!A:C,3,FALSE)),"project nmbr missing")</f>
        <v>19001-555</v>
      </c>
      <c r="P46" s="83" t="b">
        <v>1</v>
      </c>
      <c r="Q46" s="83" t="str">
        <f>IFERROR(  IF( VLOOKUP(E46,FROM_NGS1_SampleRegistration!A:C,2,FALSE)="","field nmbr missing",   VLOOKUP(E46,FROM_NGS1_SampleRegistration!A:C,2,FALSE)),"field nmbr missing")</f>
        <v>sloot37</v>
      </c>
      <c r="R46" s="83" t="str">
        <f t="shared" si="8"/>
        <v>sloot37-filter</v>
      </c>
      <c r="S46" s="83" t="str">
        <f>IF(FROM_plate_scan!$A40=Start!$C$16, IF(VLOOKUP(SUBSTITUTE(C46,"-",""),FROM_plate_scan!B:D,2,FALSE)="","extract ID missing","e"&amp;VLOOKUP(SUBSTITUTE(C46,"-",""),FROM_plate_scan!B:D,2,FALSE)), "wrong plate ID")</f>
        <v>e4012502849</v>
      </c>
      <c r="T46" s="83" t="str">
        <f>IF(FROM_NGS1_SampleRegistration!A41="","",IF(COUNTIF(FROM_NGS1_SampleRegistration!A:A,FROM_NGS1_SampleRegistration!A41)&gt;1,"NOT unique",""))</f>
        <v/>
      </c>
      <c r="U46" s="83" t="str">
        <f t="shared" si="3"/>
        <v/>
      </c>
      <c r="V46" s="83" t="str">
        <f t="shared" si="4"/>
        <v>YES</v>
      </c>
      <c r="W46" s="4">
        <f>COUNTIF(Start!$I$21:$I$32,PLATE_Setup!O46)</f>
        <v>1</v>
      </c>
      <c r="X46" s="4" t="str">
        <f t="shared" si="5"/>
        <v>YES</v>
      </c>
      <c r="Y46" s="83" t="str">
        <f t="shared" si="6"/>
        <v>OK</v>
      </c>
    </row>
    <row r="47" spans="3:25" ht="15.75" x14ac:dyDescent="0.25">
      <c r="C47" s="22" t="s">
        <v>9</v>
      </c>
      <c r="D47" s="75"/>
      <c r="E47" s="37" t="s">
        <v>469</v>
      </c>
      <c r="F47" s="61" t="s">
        <v>524</v>
      </c>
      <c r="G47" s="45"/>
      <c r="H47" s="1"/>
      <c r="I47" s="95" t="str">
        <f>IF(OR(J47="",J47="unknown number"),"",IF(COUNTIF(Start!$C$21:$C$32,O47)&gt;0,O47,"project nmbr invalid"))</f>
        <v>19001-555</v>
      </c>
      <c r="J47" s="47" t="str">
        <f>IF(E47="","",IF(COUNTIF(FROM_NGS1_SampleRegistration!A:A,E47)=0,"unknown number",PLATE_Setup!E47))</f>
        <v>NBC.LAB.37</v>
      </c>
      <c r="K47" s="69" t="str">
        <f t="shared" si="7"/>
        <v>sloot38-filter</v>
      </c>
      <c r="L47" s="91" t="str">
        <f t="shared" si="2"/>
        <v>e4012502766</v>
      </c>
      <c r="M47" s="15"/>
      <c r="N47" s="114" t="str">
        <f ca="1">IF(AND(X47="YES",P47=TRUE),    INDIRECT("'TO_NGS3_PCR-1'!B"&amp;MATCH(SUBSTITUTE(L47,"e",""),'TO_NGS3_PCR-1'!D:D,0),TRUE),"")</f>
        <v>A06</v>
      </c>
      <c r="O47" s="87" t="str">
        <f>IFERROR(       IF(VLOOKUP(E47,FROM_NGS1_SampleRegistration!A:C,3,FALSE)="","project nmbr missing",VLOOKUP(E47,FROM_NGS1_SampleRegistration!A:C,3,FALSE)),"project nmbr missing")</f>
        <v>19001-555</v>
      </c>
      <c r="P47" s="83" t="b">
        <v>1</v>
      </c>
      <c r="Q47" s="83" t="str">
        <f>IFERROR(  IF( VLOOKUP(E47,FROM_NGS1_SampleRegistration!A:C,2,FALSE)="","field nmbr missing",   VLOOKUP(E47,FROM_NGS1_SampleRegistration!A:C,2,FALSE)),"field nmbr missing")</f>
        <v>sloot38</v>
      </c>
      <c r="R47" s="83" t="str">
        <f t="shared" si="8"/>
        <v>sloot38-filter</v>
      </c>
      <c r="S47" s="83" t="str">
        <f>IF(FROM_plate_scan!$A41=Start!$C$16, IF(VLOOKUP(SUBSTITUTE(C47,"-",""),FROM_plate_scan!B:D,2,FALSE)="","extract ID missing","e"&amp;VLOOKUP(SUBSTITUTE(C47,"-",""),FROM_plate_scan!B:D,2,FALSE)), "wrong plate ID")</f>
        <v>e4012502766</v>
      </c>
      <c r="T47" s="83" t="str">
        <f>IF(FROM_NGS1_SampleRegistration!A42="","",IF(COUNTIF(FROM_NGS1_SampleRegistration!A:A,FROM_NGS1_SampleRegistration!A42)&gt;1,"NOT unique",""))</f>
        <v/>
      </c>
      <c r="U47" s="83" t="str">
        <f t="shared" si="3"/>
        <v/>
      </c>
      <c r="V47" s="83" t="str">
        <f t="shared" si="4"/>
        <v>YES</v>
      </c>
      <c r="W47" s="4">
        <f>COUNTIF(Start!$I$21:$I$32,PLATE_Setup!O47)</f>
        <v>1</v>
      </c>
      <c r="X47" s="4" t="str">
        <f t="shared" si="5"/>
        <v>YES</v>
      </c>
      <c r="Y47" s="83" t="str">
        <f t="shared" si="6"/>
        <v>OK</v>
      </c>
    </row>
    <row r="48" spans="3:25" ht="15.75" x14ac:dyDescent="0.25">
      <c r="C48" s="22" t="s">
        <v>21</v>
      </c>
      <c r="D48" s="76"/>
      <c r="E48" s="37" t="s">
        <v>470</v>
      </c>
      <c r="F48" s="61" t="s">
        <v>524</v>
      </c>
      <c r="G48" s="45"/>
      <c r="H48" s="1"/>
      <c r="I48" s="95" t="str">
        <f>IF(OR(J48="",J48="unknown number"),"",IF(COUNTIF(Start!$C$21:$C$32,O48)&gt;0,O48,"project nmbr invalid"))</f>
        <v>19001-555</v>
      </c>
      <c r="J48" s="47" t="str">
        <f>IF(E48="","",IF(COUNTIF(FROM_NGS1_SampleRegistration!A:A,E48)=0,"unknown number",PLATE_Setup!E48))</f>
        <v>NBC.LAB.38</v>
      </c>
      <c r="K48" s="69" t="str">
        <f t="shared" si="7"/>
        <v>sloot39-filter</v>
      </c>
      <c r="L48" s="91" t="str">
        <f t="shared" si="2"/>
        <v>e4012502778</v>
      </c>
      <c r="M48" s="15"/>
      <c r="N48" s="114" t="str">
        <f ca="1">IF(AND(X48="YES",P48=TRUE),    INDIRECT("'TO_NGS3_PCR-1'!B"&amp;MATCH(SUBSTITUTE(L48,"e",""),'TO_NGS3_PCR-1'!D:D,0),TRUE),"")</f>
        <v>B06</v>
      </c>
      <c r="O48" s="87" t="str">
        <f>IFERROR(       IF(VLOOKUP(E48,FROM_NGS1_SampleRegistration!A:C,3,FALSE)="","project nmbr missing",VLOOKUP(E48,FROM_NGS1_SampleRegistration!A:C,3,FALSE)),"project nmbr missing")</f>
        <v>19001-555</v>
      </c>
      <c r="P48" s="83" t="b">
        <v>1</v>
      </c>
      <c r="Q48" s="83" t="str">
        <f>IFERROR(  IF( VLOOKUP(E48,FROM_NGS1_SampleRegistration!A:C,2,FALSE)="","field nmbr missing",   VLOOKUP(E48,FROM_NGS1_SampleRegistration!A:C,2,FALSE)),"field nmbr missing")</f>
        <v>sloot39</v>
      </c>
      <c r="R48" s="83" t="str">
        <f t="shared" si="8"/>
        <v>sloot39-filter</v>
      </c>
      <c r="S48" s="83" t="str">
        <f>IF(FROM_plate_scan!$A42=Start!$C$16, IF(VLOOKUP(SUBSTITUTE(C48,"-",""),FROM_plate_scan!B:D,2,FALSE)="","extract ID missing","e"&amp;VLOOKUP(SUBSTITUTE(C48,"-",""),FROM_plate_scan!B:D,2,FALSE)), "wrong plate ID")</f>
        <v>e4012502778</v>
      </c>
      <c r="T48" s="83" t="str">
        <f>IF(FROM_NGS1_SampleRegistration!A43="","",IF(COUNTIF(FROM_NGS1_SampleRegistration!A:A,FROM_NGS1_SampleRegistration!A43)&gt;1,"NOT unique",""))</f>
        <v/>
      </c>
      <c r="U48" s="83" t="str">
        <f t="shared" si="3"/>
        <v/>
      </c>
      <c r="V48" s="83" t="str">
        <f t="shared" si="4"/>
        <v>YES</v>
      </c>
      <c r="W48" s="4">
        <f>COUNTIF(Start!$I$21:$I$32,PLATE_Setup!O48)</f>
        <v>1</v>
      </c>
      <c r="X48" s="4" t="str">
        <f t="shared" si="5"/>
        <v>YES</v>
      </c>
      <c r="Y48" s="83" t="str">
        <f t="shared" si="6"/>
        <v>OK</v>
      </c>
    </row>
    <row r="49" spans="3:25" ht="15.75" x14ac:dyDescent="0.25">
      <c r="C49" s="22" t="s">
        <v>33</v>
      </c>
      <c r="D49" s="76"/>
      <c r="E49" s="37" t="s">
        <v>471</v>
      </c>
      <c r="F49" s="61" t="s">
        <v>524</v>
      </c>
      <c r="G49" s="45"/>
      <c r="H49" s="1"/>
      <c r="I49" s="95" t="str">
        <f>IF(OR(J49="",J49="unknown number"),"",IF(COUNTIF(Start!$C$21:$C$32,O49)&gt;0,O49,"project nmbr invalid"))</f>
        <v>19001-555</v>
      </c>
      <c r="J49" s="47" t="str">
        <f>IF(E49="","",IF(COUNTIF(FROM_NGS1_SampleRegistration!A:A,E49)=0,"unknown number",PLATE_Setup!E49))</f>
        <v>NBC.LAB.39</v>
      </c>
      <c r="K49" s="69" t="str">
        <f t="shared" si="7"/>
        <v>sloot40-filter</v>
      </c>
      <c r="L49" s="91" t="str">
        <f t="shared" si="2"/>
        <v>e4012502790</v>
      </c>
      <c r="M49" s="15"/>
      <c r="N49" s="114" t="str">
        <f ca="1">IF(AND(X49="YES",P49=TRUE),    INDIRECT("'TO_NGS3_PCR-1'!B"&amp;MATCH(SUBSTITUTE(L49,"e",""),'TO_NGS3_PCR-1'!D:D,0),TRUE),"")</f>
        <v>C06</v>
      </c>
      <c r="O49" s="87" t="str">
        <f>IFERROR(       IF(VLOOKUP(E49,FROM_NGS1_SampleRegistration!A:C,3,FALSE)="","project nmbr missing",VLOOKUP(E49,FROM_NGS1_SampleRegistration!A:C,3,FALSE)),"project nmbr missing")</f>
        <v>19001-555</v>
      </c>
      <c r="P49" s="83" t="b">
        <v>1</v>
      </c>
      <c r="Q49" s="83" t="str">
        <f>IFERROR(  IF( VLOOKUP(E49,FROM_NGS1_SampleRegistration!A:C,2,FALSE)="","field nmbr missing",   VLOOKUP(E49,FROM_NGS1_SampleRegistration!A:C,2,FALSE)),"field nmbr missing")</f>
        <v>sloot40</v>
      </c>
      <c r="R49" s="83" t="str">
        <f t="shared" si="8"/>
        <v>sloot40-filter</v>
      </c>
      <c r="S49" s="83" t="str">
        <f>IF(FROM_plate_scan!$A43=Start!$C$16, IF(VLOOKUP(SUBSTITUTE(C49,"-",""),FROM_plate_scan!B:D,2,FALSE)="","extract ID missing","e"&amp;VLOOKUP(SUBSTITUTE(C49,"-",""),FROM_plate_scan!B:D,2,FALSE)), "wrong plate ID")</f>
        <v>e4012502790</v>
      </c>
      <c r="T49" s="83" t="str">
        <f>IF(FROM_NGS1_SampleRegistration!A44="","",IF(COUNTIF(FROM_NGS1_SampleRegistration!A:A,FROM_NGS1_SampleRegistration!A44)&gt;1,"NOT unique",""))</f>
        <v/>
      </c>
      <c r="U49" s="83" t="str">
        <f t="shared" si="3"/>
        <v/>
      </c>
      <c r="V49" s="83" t="str">
        <f t="shared" si="4"/>
        <v>YES</v>
      </c>
      <c r="W49" s="4">
        <f>COUNTIF(Start!$I$21:$I$32,PLATE_Setup!O49)</f>
        <v>1</v>
      </c>
      <c r="X49" s="4" t="str">
        <f t="shared" si="5"/>
        <v>YES</v>
      </c>
      <c r="Y49" s="83" t="str">
        <f t="shared" si="6"/>
        <v>OK</v>
      </c>
    </row>
    <row r="50" spans="3:25" ht="15.75" x14ac:dyDescent="0.25">
      <c r="C50" s="22" t="s">
        <v>45</v>
      </c>
      <c r="D50" s="76"/>
      <c r="E50" s="37" t="s">
        <v>472</v>
      </c>
      <c r="F50" s="61" t="s">
        <v>524</v>
      </c>
      <c r="G50" s="45"/>
      <c r="H50" s="1"/>
      <c r="I50" s="95" t="str">
        <f>IF(OR(J50="",J50="unknown number"),"",IF(COUNTIF(Start!$C$21:$C$32,O50)&gt;0,O50,"project nmbr invalid"))</f>
        <v>19001-555</v>
      </c>
      <c r="J50" s="47" t="str">
        <f>IF(E50="","",IF(COUNTIF(FROM_NGS1_SampleRegistration!A:A,E50)=0,"unknown number",PLATE_Setup!E50))</f>
        <v>NBC.LAB.40</v>
      </c>
      <c r="K50" s="69" t="str">
        <f t="shared" si="7"/>
        <v>sloot41-filter</v>
      </c>
      <c r="L50" s="91" t="str">
        <f t="shared" si="2"/>
        <v>e4012502802</v>
      </c>
      <c r="M50" s="15"/>
      <c r="N50" s="114" t="str">
        <f ca="1">IF(AND(X50="YES",P50=TRUE),    INDIRECT("'TO_NGS3_PCR-1'!B"&amp;MATCH(SUBSTITUTE(L50,"e",""),'TO_NGS3_PCR-1'!D:D,0),TRUE),"")</f>
        <v>D06</v>
      </c>
      <c r="O50" s="87" t="str">
        <f>IFERROR(       IF(VLOOKUP(E50,FROM_NGS1_SampleRegistration!A:C,3,FALSE)="","project nmbr missing",VLOOKUP(E50,FROM_NGS1_SampleRegistration!A:C,3,FALSE)),"project nmbr missing")</f>
        <v>19001-555</v>
      </c>
      <c r="P50" s="83" t="b">
        <v>1</v>
      </c>
      <c r="Q50" s="83" t="str">
        <f>IFERROR(  IF( VLOOKUP(E50,FROM_NGS1_SampleRegistration!A:C,2,FALSE)="","field nmbr missing",   VLOOKUP(E50,FROM_NGS1_SampleRegistration!A:C,2,FALSE)),"field nmbr missing")</f>
        <v>sloot41</v>
      </c>
      <c r="R50" s="83" t="str">
        <f t="shared" si="8"/>
        <v>sloot41-filter</v>
      </c>
      <c r="S50" s="83" t="str">
        <f>IF(FROM_plate_scan!$A44=Start!$C$16, IF(VLOOKUP(SUBSTITUTE(C50,"-",""),FROM_plate_scan!B:D,2,FALSE)="","extract ID missing","e"&amp;VLOOKUP(SUBSTITUTE(C50,"-",""),FROM_plate_scan!B:D,2,FALSE)), "wrong plate ID")</f>
        <v>e4012502802</v>
      </c>
      <c r="T50" s="83" t="str">
        <f>IF(FROM_NGS1_SampleRegistration!A45="","",IF(COUNTIF(FROM_NGS1_SampleRegistration!A:A,FROM_NGS1_SampleRegistration!A45)&gt;1,"NOT unique",""))</f>
        <v/>
      </c>
      <c r="U50" s="83" t="str">
        <f t="shared" si="3"/>
        <v/>
      </c>
      <c r="V50" s="83" t="str">
        <f t="shared" si="4"/>
        <v>YES</v>
      </c>
      <c r="W50" s="4">
        <f>COUNTIF(Start!$I$21:$I$32,PLATE_Setup!O50)</f>
        <v>1</v>
      </c>
      <c r="X50" s="4" t="str">
        <f t="shared" si="5"/>
        <v>YES</v>
      </c>
      <c r="Y50" s="83" t="str">
        <f t="shared" si="6"/>
        <v>OK</v>
      </c>
    </row>
    <row r="51" spans="3:25" ht="15.75" x14ac:dyDescent="0.25">
      <c r="C51" s="22" t="s">
        <v>57</v>
      </c>
      <c r="D51" s="76"/>
      <c r="E51" s="37" t="s">
        <v>473</v>
      </c>
      <c r="F51" s="61" t="s">
        <v>524</v>
      </c>
      <c r="G51" s="45"/>
      <c r="H51" s="1"/>
      <c r="I51" s="95" t="str">
        <f>IF(OR(J51="",J51="unknown number"),"",IF(COUNTIF(Start!$C$21:$C$32,O51)&gt;0,O51,"project nmbr invalid"))</f>
        <v>19001-555</v>
      </c>
      <c r="J51" s="47" t="str">
        <f>IF(E51="","",IF(COUNTIF(FROM_NGS1_SampleRegistration!A:A,E51)=0,"unknown number",PLATE_Setup!E51))</f>
        <v>NBC.LAB.41</v>
      </c>
      <c r="K51" s="69" t="str">
        <f t="shared" si="7"/>
        <v>sloot42-filter</v>
      </c>
      <c r="L51" s="91" t="str">
        <f t="shared" si="2"/>
        <v>e4012502814</v>
      </c>
      <c r="M51" s="15"/>
      <c r="N51" s="114" t="str">
        <f ca="1">IF(AND(X51="YES",P51=TRUE),    INDIRECT("'TO_NGS3_PCR-1'!B"&amp;MATCH(SUBSTITUTE(L51,"e",""),'TO_NGS3_PCR-1'!D:D,0),TRUE),"")</f>
        <v>E06</v>
      </c>
      <c r="O51" s="87" t="str">
        <f>IFERROR(       IF(VLOOKUP(E51,FROM_NGS1_SampleRegistration!A:C,3,FALSE)="","project nmbr missing",VLOOKUP(E51,FROM_NGS1_SampleRegistration!A:C,3,FALSE)),"project nmbr missing")</f>
        <v>19001-555</v>
      </c>
      <c r="P51" s="83" t="b">
        <v>1</v>
      </c>
      <c r="Q51" s="83" t="str">
        <f>IFERROR(  IF( VLOOKUP(E51,FROM_NGS1_SampleRegistration!A:C,2,FALSE)="","field nmbr missing",   VLOOKUP(E51,FROM_NGS1_SampleRegistration!A:C,2,FALSE)),"field nmbr missing")</f>
        <v>sloot42</v>
      </c>
      <c r="R51" s="83" t="str">
        <f t="shared" si="8"/>
        <v>sloot42-filter</v>
      </c>
      <c r="S51" s="83" t="str">
        <f>IF(FROM_plate_scan!$A45=Start!$C$16, IF(VLOOKUP(SUBSTITUTE(C51,"-",""),FROM_plate_scan!B:D,2,FALSE)="","extract ID missing","e"&amp;VLOOKUP(SUBSTITUTE(C51,"-",""),FROM_plate_scan!B:D,2,FALSE)), "wrong plate ID")</f>
        <v>e4012502814</v>
      </c>
      <c r="T51" s="83" t="str">
        <f>IF(FROM_NGS1_SampleRegistration!A46="","",IF(COUNTIF(FROM_NGS1_SampleRegistration!A:A,FROM_NGS1_SampleRegistration!A46)&gt;1,"NOT unique",""))</f>
        <v/>
      </c>
      <c r="U51" s="83" t="str">
        <f t="shared" si="3"/>
        <v/>
      </c>
      <c r="V51" s="83" t="str">
        <f t="shared" si="4"/>
        <v>YES</v>
      </c>
      <c r="W51" s="4">
        <f>COUNTIF(Start!$I$21:$I$32,PLATE_Setup!O51)</f>
        <v>1</v>
      </c>
      <c r="X51" s="4" t="str">
        <f t="shared" si="5"/>
        <v>YES</v>
      </c>
      <c r="Y51" s="83" t="str">
        <f t="shared" si="6"/>
        <v>OK</v>
      </c>
    </row>
    <row r="52" spans="3:25" ht="15.75" x14ac:dyDescent="0.25">
      <c r="C52" s="22" t="s">
        <v>69</v>
      </c>
      <c r="D52" s="76"/>
      <c r="E52" s="37" t="s">
        <v>474</v>
      </c>
      <c r="F52" s="61" t="s">
        <v>524</v>
      </c>
      <c r="G52" s="45"/>
      <c r="H52" s="1"/>
      <c r="I52" s="95" t="str">
        <f>IF(OR(J52="",J52="unknown number"),"",IF(COUNTIF(Start!$C$21:$C$32,O52)&gt;0,O52,"project nmbr invalid"))</f>
        <v>19001-555</v>
      </c>
      <c r="J52" s="47" t="str">
        <f>IF(E52="","",IF(COUNTIF(FROM_NGS1_SampleRegistration!A:A,E52)=0,"unknown number",PLATE_Setup!E52))</f>
        <v>NBC.LAB.42</v>
      </c>
      <c r="K52" s="69" t="str">
        <f t="shared" si="7"/>
        <v>sloot43-filter</v>
      </c>
      <c r="L52" s="91" t="str">
        <f t="shared" si="2"/>
        <v>e4012502826</v>
      </c>
      <c r="M52" s="15"/>
      <c r="N52" s="114" t="str">
        <f ca="1">IF(AND(X52="YES",P52=TRUE),    INDIRECT("'TO_NGS3_PCR-1'!B"&amp;MATCH(SUBSTITUTE(L52,"e",""),'TO_NGS3_PCR-1'!D:D,0),TRUE),"")</f>
        <v>F06</v>
      </c>
      <c r="O52" s="87" t="str">
        <f>IFERROR(       IF(VLOOKUP(E52,FROM_NGS1_SampleRegistration!A:C,3,FALSE)="","project nmbr missing",VLOOKUP(E52,FROM_NGS1_SampleRegistration!A:C,3,FALSE)),"project nmbr missing")</f>
        <v>19001-555</v>
      </c>
      <c r="P52" s="83" t="b">
        <v>1</v>
      </c>
      <c r="Q52" s="83" t="str">
        <f>IFERROR(  IF( VLOOKUP(E52,FROM_NGS1_SampleRegistration!A:C,2,FALSE)="","field nmbr missing",   VLOOKUP(E52,FROM_NGS1_SampleRegistration!A:C,2,FALSE)),"field nmbr missing")</f>
        <v>sloot43</v>
      </c>
      <c r="R52" s="83" t="str">
        <f t="shared" si="8"/>
        <v>sloot43-filter</v>
      </c>
      <c r="S52" s="83" t="str">
        <f>IF(FROM_plate_scan!$A46=Start!$C$16, IF(VLOOKUP(SUBSTITUTE(C52,"-",""),FROM_plate_scan!B:D,2,FALSE)="","extract ID missing","e"&amp;VLOOKUP(SUBSTITUTE(C52,"-",""),FROM_plate_scan!B:D,2,FALSE)), "wrong plate ID")</f>
        <v>e4012502826</v>
      </c>
      <c r="T52" s="83" t="str">
        <f>IF(FROM_NGS1_SampleRegistration!A47="","",IF(COUNTIF(FROM_NGS1_SampleRegistration!A:A,FROM_NGS1_SampleRegistration!A47)&gt;1,"NOT unique",""))</f>
        <v/>
      </c>
      <c r="U52" s="83" t="str">
        <f t="shared" si="3"/>
        <v/>
      </c>
      <c r="V52" s="83" t="str">
        <f t="shared" si="4"/>
        <v>YES</v>
      </c>
      <c r="W52" s="4">
        <f>COUNTIF(Start!$I$21:$I$32,PLATE_Setup!O52)</f>
        <v>1</v>
      </c>
      <c r="X52" s="4" t="str">
        <f t="shared" si="5"/>
        <v>YES</v>
      </c>
      <c r="Y52" s="83" t="str">
        <f t="shared" si="6"/>
        <v>OK</v>
      </c>
    </row>
    <row r="53" spans="3:25" ht="15.75" x14ac:dyDescent="0.25">
      <c r="C53" s="22" t="s">
        <v>81</v>
      </c>
      <c r="D53" s="76"/>
      <c r="E53" s="37" t="s">
        <v>475</v>
      </c>
      <c r="F53" s="61" t="s">
        <v>524</v>
      </c>
      <c r="G53" s="45"/>
      <c r="H53" s="1"/>
      <c r="I53" s="95" t="str">
        <f>IF(OR(J53="",J53="unknown number"),"",IF(COUNTIF(Start!$C$21:$C$32,O53)&gt;0,O53,"project nmbr invalid"))</f>
        <v>19001-555</v>
      </c>
      <c r="J53" s="47" t="str">
        <f>IF(E53="","",IF(COUNTIF(FROM_NGS1_SampleRegistration!A:A,E53)=0,"unknown number",PLATE_Setup!E53))</f>
        <v>NBC.LAB.43</v>
      </c>
      <c r="K53" s="69" t="str">
        <f t="shared" si="7"/>
        <v>sloot44-filter</v>
      </c>
      <c r="L53" s="91" t="str">
        <f t="shared" si="2"/>
        <v>e4012502838</v>
      </c>
      <c r="M53" s="15"/>
      <c r="N53" s="114" t="str">
        <f ca="1">IF(AND(X53="YES",P53=TRUE),    INDIRECT("'TO_NGS3_PCR-1'!B"&amp;MATCH(SUBSTITUTE(L53,"e",""),'TO_NGS3_PCR-1'!D:D,0),TRUE),"")</f>
        <v>G06</v>
      </c>
      <c r="O53" s="87" t="str">
        <f>IFERROR(       IF(VLOOKUP(E53,FROM_NGS1_SampleRegistration!A:C,3,FALSE)="","project nmbr missing",VLOOKUP(E53,FROM_NGS1_SampleRegistration!A:C,3,FALSE)),"project nmbr missing")</f>
        <v>19001-555</v>
      </c>
      <c r="P53" s="83" t="b">
        <v>1</v>
      </c>
      <c r="Q53" s="83" t="str">
        <f>IFERROR(  IF( VLOOKUP(E53,FROM_NGS1_SampleRegistration!A:C,2,FALSE)="","field nmbr missing",   VLOOKUP(E53,FROM_NGS1_SampleRegistration!A:C,2,FALSE)),"field nmbr missing")</f>
        <v>sloot44</v>
      </c>
      <c r="R53" s="83" t="str">
        <f t="shared" si="8"/>
        <v>sloot44-filter</v>
      </c>
      <c r="S53" s="83" t="str">
        <f>IF(FROM_plate_scan!$A47=Start!$C$16, IF(VLOOKUP(SUBSTITUTE(C53,"-",""),FROM_plate_scan!B:D,2,FALSE)="","extract ID missing","e"&amp;VLOOKUP(SUBSTITUTE(C53,"-",""),FROM_plate_scan!B:D,2,FALSE)), "wrong plate ID")</f>
        <v>e4012502838</v>
      </c>
      <c r="T53" s="83" t="str">
        <f>IF(FROM_NGS1_SampleRegistration!A48="","",IF(COUNTIF(FROM_NGS1_SampleRegistration!A:A,FROM_NGS1_SampleRegistration!A48)&gt;1,"NOT unique",""))</f>
        <v/>
      </c>
      <c r="U53" s="83" t="str">
        <f t="shared" si="3"/>
        <v/>
      </c>
      <c r="V53" s="83" t="str">
        <f t="shared" si="4"/>
        <v>YES</v>
      </c>
      <c r="W53" s="4">
        <f>COUNTIF(Start!$I$21:$I$32,PLATE_Setup!O53)</f>
        <v>1</v>
      </c>
      <c r="X53" s="4" t="str">
        <f t="shared" si="5"/>
        <v>YES</v>
      </c>
      <c r="Y53" s="83" t="str">
        <f t="shared" si="6"/>
        <v>OK</v>
      </c>
    </row>
    <row r="54" spans="3:25" ht="15.75" x14ac:dyDescent="0.25">
      <c r="C54" s="23" t="s">
        <v>93</v>
      </c>
      <c r="D54" s="76"/>
      <c r="E54" s="37" t="s">
        <v>476</v>
      </c>
      <c r="F54" s="61" t="s">
        <v>524</v>
      </c>
      <c r="G54" s="45"/>
      <c r="H54" s="1"/>
      <c r="I54" s="97" t="str">
        <f>IF(OR(J54="",J54="unknown number"),"",IF(COUNTIF(Start!$C$21:$C$32,O54)&gt;0,O54,"project nmbr invalid"))</f>
        <v>19001-555</v>
      </c>
      <c r="J54" s="49" t="str">
        <f>IF(E54="","",IF(COUNTIF(FROM_NGS1_SampleRegistration!A:A,E54)=0,"unknown number",PLATE_Setup!E54))</f>
        <v>NBC.LAB.44</v>
      </c>
      <c r="K54" s="72" t="str">
        <f t="shared" si="7"/>
        <v>sloot45-filter</v>
      </c>
      <c r="L54" s="92" t="str">
        <f t="shared" si="2"/>
        <v>e4012502850</v>
      </c>
      <c r="M54" s="15"/>
      <c r="N54" s="116" t="str">
        <f ca="1">IF(AND(X54="YES",P54=TRUE),    INDIRECT("'TO_NGS3_PCR-1'!B"&amp;MATCH(SUBSTITUTE(L54,"e",""),'TO_NGS3_PCR-1'!D:D,0),TRUE),"")</f>
        <v>H06</v>
      </c>
      <c r="O54" s="87" t="str">
        <f>IFERROR(       IF(VLOOKUP(E54,FROM_NGS1_SampleRegistration!A:C,3,FALSE)="","project nmbr missing",VLOOKUP(E54,FROM_NGS1_SampleRegistration!A:C,3,FALSE)),"project nmbr missing")</f>
        <v>19001-555</v>
      </c>
      <c r="P54" s="83" t="b">
        <v>1</v>
      </c>
      <c r="Q54" s="83" t="str">
        <f>IFERROR(  IF( VLOOKUP(E54,FROM_NGS1_SampleRegistration!A:C,2,FALSE)="","field nmbr missing",   VLOOKUP(E54,FROM_NGS1_SampleRegistration!A:C,2,FALSE)),"field nmbr missing")</f>
        <v>sloot45</v>
      </c>
      <c r="R54" s="83" t="str">
        <f t="shared" si="8"/>
        <v>sloot45-filter</v>
      </c>
      <c r="S54" s="83" t="str">
        <f>IF(FROM_plate_scan!$A48=Start!$C$16, IF(VLOOKUP(SUBSTITUTE(C54,"-",""),FROM_plate_scan!B:D,2,FALSE)="","extract ID missing","e"&amp;VLOOKUP(SUBSTITUTE(C54,"-",""),FROM_plate_scan!B:D,2,FALSE)), "wrong plate ID")</f>
        <v>e4012502850</v>
      </c>
      <c r="T54" s="83" t="str">
        <f>IF(FROM_NGS1_SampleRegistration!A49="","",IF(COUNTIF(FROM_NGS1_SampleRegistration!A:A,FROM_NGS1_SampleRegistration!A49)&gt;1,"NOT unique",""))</f>
        <v/>
      </c>
      <c r="U54" s="83" t="str">
        <f t="shared" si="3"/>
        <v/>
      </c>
      <c r="V54" s="83" t="str">
        <f t="shared" si="4"/>
        <v>YES</v>
      </c>
      <c r="W54" s="4">
        <f>COUNTIF(Start!$I$21:$I$32,PLATE_Setup!O54)</f>
        <v>1</v>
      </c>
      <c r="X54" s="4" t="str">
        <f t="shared" si="5"/>
        <v>YES</v>
      </c>
      <c r="Y54" s="83" t="str">
        <f t="shared" si="6"/>
        <v>OK</v>
      </c>
    </row>
    <row r="55" spans="3:25" ht="15.75" x14ac:dyDescent="0.25">
      <c r="C55" s="22" t="s">
        <v>10</v>
      </c>
      <c r="D55" s="75"/>
      <c r="E55" s="37" t="s">
        <v>477</v>
      </c>
      <c r="F55" s="61" t="s">
        <v>524</v>
      </c>
      <c r="G55" s="45"/>
      <c r="H55" s="1"/>
      <c r="I55" s="95" t="str">
        <f>IF(OR(J55="",J55="unknown number"),"",IF(COUNTIF(Start!$C$21:$C$32,O55)&gt;0,O55,"project nmbr invalid"))</f>
        <v>19001-555</v>
      </c>
      <c r="J55" s="47" t="str">
        <f>IF(E55="","",IF(COUNTIF(FROM_NGS1_SampleRegistration!A:A,E55)=0,"unknown number",PLATE_Setup!E55))</f>
        <v>NBC.LAB.45</v>
      </c>
      <c r="K55" s="69" t="str">
        <f t="shared" si="7"/>
        <v>sloot46-filter</v>
      </c>
      <c r="L55" s="91" t="str">
        <f t="shared" si="2"/>
        <v>e4012502767</v>
      </c>
      <c r="M55" s="15"/>
      <c r="N55" s="114" t="str">
        <f ca="1">IF(AND(X55="YES",P55=TRUE),    INDIRECT("'TO_NGS3_PCR-1'!B"&amp;MATCH(SUBSTITUTE(L55,"e",""),'TO_NGS3_PCR-1'!D:D,0),TRUE),"")</f>
        <v>A07</v>
      </c>
      <c r="O55" s="87" t="str">
        <f>IFERROR(       IF(VLOOKUP(E55,FROM_NGS1_SampleRegistration!A:C,3,FALSE)="","project nmbr missing",VLOOKUP(E55,FROM_NGS1_SampleRegistration!A:C,3,FALSE)),"project nmbr missing")</f>
        <v>19001-555</v>
      </c>
      <c r="P55" s="83" t="b">
        <v>1</v>
      </c>
      <c r="Q55" s="83" t="str">
        <f>IFERROR(  IF( VLOOKUP(E55,FROM_NGS1_SampleRegistration!A:C,2,FALSE)="","field nmbr missing",   VLOOKUP(E55,FROM_NGS1_SampleRegistration!A:C,2,FALSE)),"field nmbr missing")</f>
        <v>sloot46</v>
      </c>
      <c r="R55" s="83" t="str">
        <f t="shared" si="8"/>
        <v>sloot46-filter</v>
      </c>
      <c r="S55" s="83" t="str">
        <f>IF(FROM_plate_scan!$A49=Start!$C$16, IF(VLOOKUP(SUBSTITUTE(C55,"-",""),FROM_plate_scan!B:D,2,FALSE)="","extract ID missing","e"&amp;VLOOKUP(SUBSTITUTE(C55,"-",""),FROM_plate_scan!B:D,2,FALSE)), "wrong plate ID")</f>
        <v>e4012502767</v>
      </c>
      <c r="T55" s="83" t="str">
        <f>IF(FROM_NGS1_SampleRegistration!A50="","",IF(COUNTIF(FROM_NGS1_SampleRegistration!A:A,FROM_NGS1_SampleRegistration!A50)&gt;1,"NOT unique",""))</f>
        <v/>
      </c>
      <c r="U55" s="83" t="str">
        <f t="shared" si="3"/>
        <v/>
      </c>
      <c r="V55" s="83" t="str">
        <f t="shared" si="4"/>
        <v>YES</v>
      </c>
      <c r="W55" s="4">
        <f>COUNTIF(Start!$I$21:$I$32,PLATE_Setup!O55)</f>
        <v>1</v>
      </c>
      <c r="X55" s="4" t="str">
        <f t="shared" si="5"/>
        <v>YES</v>
      </c>
      <c r="Y55" s="83" t="str">
        <f t="shared" si="6"/>
        <v>OK</v>
      </c>
    </row>
    <row r="56" spans="3:25" ht="15.75" x14ac:dyDescent="0.25">
      <c r="C56" s="22" t="s">
        <v>22</v>
      </c>
      <c r="D56" s="76"/>
      <c r="E56" s="37" t="s">
        <v>478</v>
      </c>
      <c r="F56" s="61" t="s">
        <v>524</v>
      </c>
      <c r="G56" s="45"/>
      <c r="H56" s="1"/>
      <c r="I56" s="95" t="str">
        <f>IF(OR(J56="",J56="unknown number"),"",IF(COUNTIF(Start!$C$21:$C$32,O56)&gt;0,O56,"project nmbr invalid"))</f>
        <v>19001-555</v>
      </c>
      <c r="J56" s="47" t="str">
        <f>IF(E56="","",IF(COUNTIF(FROM_NGS1_SampleRegistration!A:A,E56)=0,"unknown number",PLATE_Setup!E56))</f>
        <v>NBC.LAB.46</v>
      </c>
      <c r="K56" s="69" t="str">
        <f t="shared" si="7"/>
        <v>sloot47-filter</v>
      </c>
      <c r="L56" s="91" t="str">
        <f t="shared" si="2"/>
        <v>e4012502779</v>
      </c>
      <c r="M56" s="15"/>
      <c r="N56" s="114" t="str">
        <f ca="1">IF(AND(X56="YES",P56=TRUE),    INDIRECT("'TO_NGS3_PCR-1'!B"&amp;MATCH(SUBSTITUTE(L56,"e",""),'TO_NGS3_PCR-1'!D:D,0),TRUE),"")</f>
        <v>B07</v>
      </c>
      <c r="O56" s="87" t="str">
        <f>IFERROR(       IF(VLOOKUP(E56,FROM_NGS1_SampleRegistration!A:C,3,FALSE)="","project nmbr missing",VLOOKUP(E56,FROM_NGS1_SampleRegistration!A:C,3,FALSE)),"project nmbr missing")</f>
        <v>19001-555</v>
      </c>
      <c r="P56" s="83" t="b">
        <v>1</v>
      </c>
      <c r="Q56" s="83" t="str">
        <f>IFERROR(  IF( VLOOKUP(E56,FROM_NGS1_SampleRegistration!A:C,2,FALSE)="","field nmbr missing",   VLOOKUP(E56,FROM_NGS1_SampleRegistration!A:C,2,FALSE)),"field nmbr missing")</f>
        <v>sloot47</v>
      </c>
      <c r="R56" s="83" t="str">
        <f t="shared" si="8"/>
        <v>sloot47-filter</v>
      </c>
      <c r="S56" s="83" t="str">
        <f>IF(FROM_plate_scan!$A50=Start!$C$16, IF(VLOOKUP(SUBSTITUTE(C56,"-",""),FROM_plate_scan!B:D,2,FALSE)="","extract ID missing","e"&amp;VLOOKUP(SUBSTITUTE(C56,"-",""),FROM_plate_scan!B:D,2,FALSE)), "wrong plate ID")</f>
        <v>e4012502779</v>
      </c>
      <c r="T56" s="83" t="str">
        <f>IF(FROM_NGS1_SampleRegistration!A51="","",IF(COUNTIF(FROM_NGS1_SampleRegistration!A:A,FROM_NGS1_SampleRegistration!A51)&gt;1,"NOT unique",""))</f>
        <v/>
      </c>
      <c r="U56" s="83" t="str">
        <f t="shared" si="3"/>
        <v/>
      </c>
      <c r="V56" s="83" t="str">
        <f t="shared" si="4"/>
        <v>YES</v>
      </c>
      <c r="W56" s="4">
        <f>COUNTIF(Start!$I$21:$I$32,PLATE_Setup!O56)</f>
        <v>1</v>
      </c>
      <c r="X56" s="4" t="str">
        <f t="shared" si="5"/>
        <v>YES</v>
      </c>
      <c r="Y56" s="83" t="str">
        <f t="shared" si="6"/>
        <v>OK</v>
      </c>
    </row>
    <row r="57" spans="3:25" ht="15.75" x14ac:dyDescent="0.25">
      <c r="C57" s="22" t="s">
        <v>34</v>
      </c>
      <c r="D57" s="76"/>
      <c r="E57" s="37" t="s">
        <v>479</v>
      </c>
      <c r="F57" s="61" t="s">
        <v>524</v>
      </c>
      <c r="G57" s="45"/>
      <c r="H57" s="1"/>
      <c r="I57" s="95" t="str">
        <f>IF(OR(J57="",J57="unknown number"),"",IF(COUNTIF(Start!$C$21:$C$32,O57)&gt;0,O57,"project nmbr invalid"))</f>
        <v>19001-555</v>
      </c>
      <c r="J57" s="47" t="str">
        <f>IF(E57="","",IF(COUNTIF(FROM_NGS1_SampleRegistration!A:A,E57)=0,"unknown number",PLATE_Setup!E57))</f>
        <v>NBC.LAB.47</v>
      </c>
      <c r="K57" s="69" t="str">
        <f t="shared" si="7"/>
        <v>sloot48-filter</v>
      </c>
      <c r="L57" s="91" t="str">
        <f t="shared" si="2"/>
        <v>e4012502791</v>
      </c>
      <c r="M57" s="15"/>
      <c r="N57" s="114" t="str">
        <f ca="1">IF(AND(X57="YES",P57=TRUE),    INDIRECT("'TO_NGS3_PCR-1'!B"&amp;MATCH(SUBSTITUTE(L57,"e",""),'TO_NGS3_PCR-1'!D:D,0),TRUE),"")</f>
        <v>C07</v>
      </c>
      <c r="O57" s="87" t="str">
        <f>IFERROR(       IF(VLOOKUP(E57,FROM_NGS1_SampleRegistration!A:C,3,FALSE)="","project nmbr missing",VLOOKUP(E57,FROM_NGS1_SampleRegistration!A:C,3,FALSE)),"project nmbr missing")</f>
        <v>19001-555</v>
      </c>
      <c r="P57" s="83" t="b">
        <v>1</v>
      </c>
      <c r="Q57" s="83" t="str">
        <f>IFERROR(  IF( VLOOKUP(E57,FROM_NGS1_SampleRegistration!A:C,2,FALSE)="","field nmbr missing",   VLOOKUP(E57,FROM_NGS1_SampleRegistration!A:C,2,FALSE)),"field nmbr missing")</f>
        <v>sloot48</v>
      </c>
      <c r="R57" s="83" t="str">
        <f t="shared" si="8"/>
        <v>sloot48-filter</v>
      </c>
      <c r="S57" s="83" t="str">
        <f>IF(FROM_plate_scan!$A51=Start!$C$16, IF(VLOOKUP(SUBSTITUTE(C57,"-",""),FROM_plate_scan!B:D,2,FALSE)="","extract ID missing","e"&amp;VLOOKUP(SUBSTITUTE(C57,"-",""),FROM_plate_scan!B:D,2,FALSE)), "wrong plate ID")</f>
        <v>e4012502791</v>
      </c>
      <c r="T57" s="83" t="str">
        <f>IF(FROM_NGS1_SampleRegistration!A52="","",IF(COUNTIF(FROM_NGS1_SampleRegistration!A:A,FROM_NGS1_SampleRegistration!A52)&gt;1,"NOT unique",""))</f>
        <v/>
      </c>
      <c r="U57" s="83" t="str">
        <f t="shared" si="3"/>
        <v/>
      </c>
      <c r="V57" s="83" t="str">
        <f t="shared" si="4"/>
        <v>YES</v>
      </c>
      <c r="W57" s="4">
        <f>COUNTIF(Start!$I$21:$I$32,PLATE_Setup!O57)</f>
        <v>1</v>
      </c>
      <c r="X57" s="4" t="str">
        <f t="shared" si="5"/>
        <v>YES</v>
      </c>
      <c r="Y57" s="83" t="str">
        <f t="shared" si="6"/>
        <v>OK</v>
      </c>
    </row>
    <row r="58" spans="3:25" ht="15.75" x14ac:dyDescent="0.25">
      <c r="C58" s="22" t="s">
        <v>46</v>
      </c>
      <c r="D58" s="76"/>
      <c r="E58" s="37" t="s">
        <v>480</v>
      </c>
      <c r="F58" s="61" t="s">
        <v>524</v>
      </c>
      <c r="G58" s="45"/>
      <c r="H58" s="1"/>
      <c r="I58" s="95" t="str">
        <f>IF(OR(J58="",J58="unknown number"),"",IF(COUNTIF(Start!$C$21:$C$32,O58)&gt;0,O58,"project nmbr invalid"))</f>
        <v>19001-555</v>
      </c>
      <c r="J58" s="47" t="str">
        <f>IF(E58="","",IF(COUNTIF(FROM_NGS1_SampleRegistration!A:A,E58)=0,"unknown number",PLATE_Setup!E58))</f>
        <v>NBC.LAB.48</v>
      </c>
      <c r="K58" s="69" t="str">
        <f t="shared" si="7"/>
        <v>sloot49-filter</v>
      </c>
      <c r="L58" s="91" t="str">
        <f t="shared" si="2"/>
        <v>e4012502803</v>
      </c>
      <c r="M58" s="15"/>
      <c r="N58" s="114" t="str">
        <f ca="1">IF(AND(X58="YES",P58=TRUE),    INDIRECT("'TO_NGS3_PCR-1'!B"&amp;MATCH(SUBSTITUTE(L58,"e",""),'TO_NGS3_PCR-1'!D:D,0),TRUE),"")</f>
        <v>D07</v>
      </c>
      <c r="O58" s="87" t="str">
        <f>IFERROR(       IF(VLOOKUP(E58,FROM_NGS1_SampleRegistration!A:C,3,FALSE)="","project nmbr missing",VLOOKUP(E58,FROM_NGS1_SampleRegistration!A:C,3,FALSE)),"project nmbr missing")</f>
        <v>19001-555</v>
      </c>
      <c r="P58" s="83" t="b">
        <v>1</v>
      </c>
      <c r="Q58" s="83" t="str">
        <f>IFERROR(  IF( VLOOKUP(E58,FROM_NGS1_SampleRegistration!A:C,2,FALSE)="","field nmbr missing",   VLOOKUP(E58,FROM_NGS1_SampleRegistration!A:C,2,FALSE)),"field nmbr missing")</f>
        <v>sloot49</v>
      </c>
      <c r="R58" s="83" t="str">
        <f t="shared" si="8"/>
        <v>sloot49-filter</v>
      </c>
      <c r="S58" s="83" t="str">
        <f>IF(FROM_plate_scan!$A52=Start!$C$16, IF(VLOOKUP(SUBSTITUTE(C58,"-",""),FROM_plate_scan!B:D,2,FALSE)="","extract ID missing","e"&amp;VLOOKUP(SUBSTITUTE(C58,"-",""),FROM_plate_scan!B:D,2,FALSE)), "wrong plate ID")</f>
        <v>e4012502803</v>
      </c>
      <c r="T58" s="83" t="str">
        <f>IF(FROM_NGS1_SampleRegistration!A53="","",IF(COUNTIF(FROM_NGS1_SampleRegistration!A:A,FROM_NGS1_SampleRegistration!A53)&gt;1,"NOT unique",""))</f>
        <v/>
      </c>
      <c r="U58" s="83" t="str">
        <f t="shared" si="3"/>
        <v/>
      </c>
      <c r="V58" s="83" t="str">
        <f t="shared" si="4"/>
        <v>YES</v>
      </c>
      <c r="W58" s="4">
        <f>COUNTIF(Start!$I$21:$I$32,PLATE_Setup!O58)</f>
        <v>1</v>
      </c>
      <c r="X58" s="4" t="str">
        <f t="shared" si="5"/>
        <v>YES</v>
      </c>
      <c r="Y58" s="83" t="str">
        <f t="shared" si="6"/>
        <v>OK</v>
      </c>
    </row>
    <row r="59" spans="3:25" ht="15.75" x14ac:dyDescent="0.25">
      <c r="C59" s="22" t="s">
        <v>58</v>
      </c>
      <c r="D59" s="76"/>
      <c r="E59" s="37" t="s">
        <v>481</v>
      </c>
      <c r="F59" s="61" t="s">
        <v>524</v>
      </c>
      <c r="G59" s="45"/>
      <c r="H59" s="1"/>
      <c r="I59" s="95" t="str">
        <f>IF(OR(J59="",J59="unknown number"),"",IF(COUNTIF(Start!$C$21:$C$32,O59)&gt;0,O59,"project nmbr invalid"))</f>
        <v>19001-555</v>
      </c>
      <c r="J59" s="47" t="str">
        <f>IF(E59="","",IF(COUNTIF(FROM_NGS1_SampleRegistration!A:A,E59)=0,"unknown number",PLATE_Setup!E59))</f>
        <v>NBC.LAB.49</v>
      </c>
      <c r="K59" s="69" t="str">
        <f t="shared" si="7"/>
        <v>sloot50-filter</v>
      </c>
      <c r="L59" s="91" t="str">
        <f t="shared" si="2"/>
        <v>e4012502815</v>
      </c>
      <c r="M59" s="15"/>
      <c r="N59" s="114" t="str">
        <f ca="1">IF(AND(X59="YES",P59=TRUE),    INDIRECT("'TO_NGS3_PCR-1'!B"&amp;MATCH(SUBSTITUTE(L59,"e",""),'TO_NGS3_PCR-1'!D:D,0),TRUE),"")</f>
        <v>E07</v>
      </c>
      <c r="O59" s="87" t="str">
        <f>IFERROR(       IF(VLOOKUP(E59,FROM_NGS1_SampleRegistration!A:C,3,FALSE)="","project nmbr missing",VLOOKUP(E59,FROM_NGS1_SampleRegistration!A:C,3,FALSE)),"project nmbr missing")</f>
        <v>19001-555</v>
      </c>
      <c r="P59" s="83" t="b">
        <v>1</v>
      </c>
      <c r="Q59" s="83" t="str">
        <f>IFERROR(  IF( VLOOKUP(E59,FROM_NGS1_SampleRegistration!A:C,2,FALSE)="","field nmbr missing",   VLOOKUP(E59,FROM_NGS1_SampleRegistration!A:C,2,FALSE)),"field nmbr missing")</f>
        <v>sloot50</v>
      </c>
      <c r="R59" s="83" t="str">
        <f t="shared" si="8"/>
        <v>sloot50-filter</v>
      </c>
      <c r="S59" s="83" t="str">
        <f>IF(FROM_plate_scan!$A53=Start!$C$16, IF(VLOOKUP(SUBSTITUTE(C59,"-",""),FROM_plate_scan!B:D,2,FALSE)="","extract ID missing","e"&amp;VLOOKUP(SUBSTITUTE(C59,"-",""),FROM_plate_scan!B:D,2,FALSE)), "wrong plate ID")</f>
        <v>e4012502815</v>
      </c>
      <c r="T59" s="83" t="str">
        <f>IF(FROM_NGS1_SampleRegistration!A54="","",IF(COUNTIF(FROM_NGS1_SampleRegistration!A:A,FROM_NGS1_SampleRegistration!A54)&gt;1,"NOT unique",""))</f>
        <v/>
      </c>
      <c r="U59" s="83" t="str">
        <f t="shared" si="3"/>
        <v/>
      </c>
      <c r="V59" s="83" t="str">
        <f t="shared" si="4"/>
        <v>YES</v>
      </c>
      <c r="W59" s="4">
        <f>COUNTIF(Start!$I$21:$I$32,PLATE_Setup!O59)</f>
        <v>1</v>
      </c>
      <c r="X59" s="4" t="str">
        <f t="shared" si="5"/>
        <v>YES</v>
      </c>
      <c r="Y59" s="83" t="str">
        <f t="shared" si="6"/>
        <v>OK</v>
      </c>
    </row>
    <row r="60" spans="3:25" ht="15.75" x14ac:dyDescent="0.25">
      <c r="C60" s="22" t="s">
        <v>70</v>
      </c>
      <c r="D60" s="76"/>
      <c r="E60" s="37" t="s">
        <v>482</v>
      </c>
      <c r="F60" s="61" t="s">
        <v>524</v>
      </c>
      <c r="G60" s="45"/>
      <c r="H60" s="1"/>
      <c r="I60" s="95" t="str">
        <f>IF(OR(J60="",J60="unknown number"),"",IF(COUNTIF(Start!$C$21:$C$32,O60)&gt;0,O60,"project nmbr invalid"))</f>
        <v>19001-555</v>
      </c>
      <c r="J60" s="47" t="str">
        <f>IF(E60="","",IF(COUNTIF(FROM_NGS1_SampleRegistration!A:A,E60)=0,"unknown number",PLATE_Setup!E60))</f>
        <v>NBC.LAB.50</v>
      </c>
      <c r="K60" s="69" t="str">
        <f t="shared" si="7"/>
        <v>sloot51-filter</v>
      </c>
      <c r="L60" s="91" t="str">
        <f t="shared" si="2"/>
        <v>e4012502827</v>
      </c>
      <c r="M60" s="15"/>
      <c r="N60" s="114" t="str">
        <f ca="1">IF(AND(X60="YES",P60=TRUE),    INDIRECT("'TO_NGS3_PCR-1'!B"&amp;MATCH(SUBSTITUTE(L60,"e",""),'TO_NGS3_PCR-1'!D:D,0),TRUE),"")</f>
        <v>F07</v>
      </c>
      <c r="O60" s="87" t="str">
        <f>IFERROR(       IF(VLOOKUP(E60,FROM_NGS1_SampleRegistration!A:C,3,FALSE)="","project nmbr missing",VLOOKUP(E60,FROM_NGS1_SampleRegistration!A:C,3,FALSE)),"project nmbr missing")</f>
        <v>19001-555</v>
      </c>
      <c r="P60" s="83" t="b">
        <v>1</v>
      </c>
      <c r="Q60" s="83" t="str">
        <f>IFERROR(  IF( VLOOKUP(E60,FROM_NGS1_SampleRegistration!A:C,2,FALSE)="","field nmbr missing",   VLOOKUP(E60,FROM_NGS1_SampleRegistration!A:C,2,FALSE)),"field nmbr missing")</f>
        <v>sloot51</v>
      </c>
      <c r="R60" s="83" t="str">
        <f t="shared" si="8"/>
        <v>sloot51-filter</v>
      </c>
      <c r="S60" s="83" t="str">
        <f>IF(FROM_plate_scan!$A54=Start!$C$16, IF(VLOOKUP(SUBSTITUTE(C60,"-",""),FROM_plate_scan!B:D,2,FALSE)="","extract ID missing","e"&amp;VLOOKUP(SUBSTITUTE(C60,"-",""),FROM_plate_scan!B:D,2,FALSE)), "wrong plate ID")</f>
        <v>e4012502827</v>
      </c>
      <c r="T60" s="83" t="str">
        <f>IF(FROM_NGS1_SampleRegistration!A55="","",IF(COUNTIF(FROM_NGS1_SampleRegistration!A:A,FROM_NGS1_SampleRegistration!A55)&gt;1,"NOT unique",""))</f>
        <v/>
      </c>
      <c r="U60" s="83" t="str">
        <f t="shared" si="3"/>
        <v/>
      </c>
      <c r="V60" s="83" t="str">
        <f t="shared" si="4"/>
        <v>YES</v>
      </c>
      <c r="W60" s="4">
        <f>COUNTIF(Start!$I$21:$I$32,PLATE_Setup!O60)</f>
        <v>1</v>
      </c>
      <c r="X60" s="4" t="str">
        <f t="shared" si="5"/>
        <v>YES</v>
      </c>
      <c r="Y60" s="83" t="str">
        <f t="shared" si="6"/>
        <v>OK</v>
      </c>
    </row>
    <row r="61" spans="3:25" ht="15.75" x14ac:dyDescent="0.25">
      <c r="C61" s="22" t="s">
        <v>82</v>
      </c>
      <c r="D61" s="76"/>
      <c r="E61" s="37" t="s">
        <v>483</v>
      </c>
      <c r="F61" s="61" t="s">
        <v>524</v>
      </c>
      <c r="G61" s="45"/>
      <c r="H61" s="1"/>
      <c r="I61" s="95" t="str">
        <f>IF(OR(J61="",J61="unknown number"),"",IF(COUNTIF(Start!$C$21:$C$32,O61)&gt;0,O61,"project nmbr invalid"))</f>
        <v>19001-555</v>
      </c>
      <c r="J61" s="47" t="str">
        <f>IF(E61="","",IF(COUNTIF(FROM_NGS1_SampleRegistration!A:A,E61)=0,"unknown number",PLATE_Setup!E61))</f>
        <v>NBC.LAB.51</v>
      </c>
      <c r="K61" s="69" t="str">
        <f t="shared" si="7"/>
        <v>sloot52-filter</v>
      </c>
      <c r="L61" s="91" t="str">
        <f t="shared" si="2"/>
        <v>e4012502839</v>
      </c>
      <c r="M61" s="15"/>
      <c r="N61" s="114" t="str">
        <f ca="1">IF(AND(X61="YES",P61=TRUE),    INDIRECT("'TO_NGS3_PCR-1'!B"&amp;MATCH(SUBSTITUTE(L61,"e",""),'TO_NGS3_PCR-1'!D:D,0),TRUE),"")</f>
        <v>G07</v>
      </c>
      <c r="O61" s="87" t="str">
        <f>IFERROR(       IF(VLOOKUP(E61,FROM_NGS1_SampleRegistration!A:C,3,FALSE)="","project nmbr missing",VLOOKUP(E61,FROM_NGS1_SampleRegistration!A:C,3,FALSE)),"project nmbr missing")</f>
        <v>19001-555</v>
      </c>
      <c r="P61" s="83" t="b">
        <v>1</v>
      </c>
      <c r="Q61" s="83" t="str">
        <f>IFERROR(  IF( VLOOKUP(E61,FROM_NGS1_SampleRegistration!A:C,2,FALSE)="","field nmbr missing",   VLOOKUP(E61,FROM_NGS1_SampleRegistration!A:C,2,FALSE)),"field nmbr missing")</f>
        <v>sloot52</v>
      </c>
      <c r="R61" s="83" t="str">
        <f t="shared" si="8"/>
        <v>sloot52-filter</v>
      </c>
      <c r="S61" s="83" t="str">
        <f>IF(FROM_plate_scan!$A55=Start!$C$16, IF(VLOOKUP(SUBSTITUTE(C61,"-",""),FROM_plate_scan!B:D,2,FALSE)="","extract ID missing","e"&amp;VLOOKUP(SUBSTITUTE(C61,"-",""),FROM_plate_scan!B:D,2,FALSE)), "wrong plate ID")</f>
        <v>e4012502839</v>
      </c>
      <c r="T61" s="83" t="str">
        <f>IF(FROM_NGS1_SampleRegistration!A56="","",IF(COUNTIF(FROM_NGS1_SampleRegistration!A:A,FROM_NGS1_SampleRegistration!A56)&gt;1,"NOT unique",""))</f>
        <v/>
      </c>
      <c r="U61" s="83" t="str">
        <f t="shared" si="3"/>
        <v/>
      </c>
      <c r="V61" s="83" t="str">
        <f t="shared" si="4"/>
        <v>YES</v>
      </c>
      <c r="W61" s="4">
        <f>COUNTIF(Start!$I$21:$I$32,PLATE_Setup!O61)</f>
        <v>1</v>
      </c>
      <c r="X61" s="4" t="str">
        <f t="shared" si="5"/>
        <v>YES</v>
      </c>
      <c r="Y61" s="83" t="str">
        <f t="shared" si="6"/>
        <v>OK</v>
      </c>
    </row>
    <row r="62" spans="3:25" ht="15.75" x14ac:dyDescent="0.25">
      <c r="C62" s="23" t="s">
        <v>94</v>
      </c>
      <c r="D62" s="76"/>
      <c r="E62" s="37" t="s">
        <v>484</v>
      </c>
      <c r="F62" s="61" t="s">
        <v>524</v>
      </c>
      <c r="G62" s="45"/>
      <c r="H62" s="1"/>
      <c r="I62" s="97" t="str">
        <f>IF(OR(J62="",J62="unknown number"),"",IF(COUNTIF(Start!$C$21:$C$32,O62)&gt;0,O62,"project nmbr invalid"))</f>
        <v>19001-555</v>
      </c>
      <c r="J62" s="49" t="str">
        <f>IF(E62="","",IF(COUNTIF(FROM_NGS1_SampleRegistration!A:A,E62)=0,"unknown number",PLATE_Setup!E62))</f>
        <v>NBC.LAB.52</v>
      </c>
      <c r="K62" s="72" t="str">
        <f t="shared" si="7"/>
        <v>sloot53-filter</v>
      </c>
      <c r="L62" s="92" t="str">
        <f t="shared" si="2"/>
        <v>e4012502851</v>
      </c>
      <c r="M62" s="15"/>
      <c r="N62" s="116" t="str">
        <f ca="1">IF(AND(X62="YES",P62=TRUE),    INDIRECT("'TO_NGS3_PCR-1'!B"&amp;MATCH(SUBSTITUTE(L62,"e",""),'TO_NGS3_PCR-1'!D:D,0),TRUE),"")</f>
        <v>H07</v>
      </c>
      <c r="O62" s="87" t="str">
        <f>IFERROR(       IF(VLOOKUP(E62,FROM_NGS1_SampleRegistration!A:C,3,FALSE)="","project nmbr missing",VLOOKUP(E62,FROM_NGS1_SampleRegistration!A:C,3,FALSE)),"project nmbr missing")</f>
        <v>19001-555</v>
      </c>
      <c r="P62" s="83" t="b">
        <v>1</v>
      </c>
      <c r="Q62" s="83" t="str">
        <f>IFERROR(  IF( VLOOKUP(E62,FROM_NGS1_SampleRegistration!A:C,2,FALSE)="","field nmbr missing",   VLOOKUP(E62,FROM_NGS1_SampleRegistration!A:C,2,FALSE)),"field nmbr missing")</f>
        <v>sloot53</v>
      </c>
      <c r="R62" s="83" t="str">
        <f t="shared" si="8"/>
        <v>sloot53-filter</v>
      </c>
      <c r="S62" s="83" t="str">
        <f>IF(FROM_plate_scan!$A56=Start!$C$16, IF(VLOOKUP(SUBSTITUTE(C62,"-",""),FROM_plate_scan!B:D,2,FALSE)="","extract ID missing","e"&amp;VLOOKUP(SUBSTITUTE(C62,"-",""),FROM_plate_scan!B:D,2,FALSE)), "wrong plate ID")</f>
        <v>e4012502851</v>
      </c>
      <c r="T62" s="83" t="str">
        <f>IF(FROM_NGS1_SampleRegistration!A57="","",IF(COUNTIF(FROM_NGS1_SampleRegistration!A:A,FROM_NGS1_SampleRegistration!A57)&gt;1,"NOT unique",""))</f>
        <v/>
      </c>
      <c r="U62" s="83" t="str">
        <f t="shared" si="3"/>
        <v/>
      </c>
      <c r="V62" s="83" t="str">
        <f t="shared" si="4"/>
        <v>YES</v>
      </c>
      <c r="W62" s="4">
        <f>COUNTIF(Start!$I$21:$I$32,PLATE_Setup!O62)</f>
        <v>1</v>
      </c>
      <c r="X62" s="4" t="str">
        <f t="shared" si="5"/>
        <v>YES</v>
      </c>
      <c r="Y62" s="83" t="str">
        <f t="shared" si="6"/>
        <v>OK</v>
      </c>
    </row>
    <row r="63" spans="3:25" ht="15.75" x14ac:dyDescent="0.25">
      <c r="C63" s="22" t="s">
        <v>11</v>
      </c>
      <c r="D63" s="75"/>
      <c r="E63" s="37" t="s">
        <v>485</v>
      </c>
      <c r="F63" s="61" t="s">
        <v>524</v>
      </c>
      <c r="G63" s="45"/>
      <c r="H63" s="1"/>
      <c r="I63" s="95" t="str">
        <f>IF(OR(J63="",J63="unknown number"),"",IF(COUNTIF(Start!$C$21:$C$32,O63)&gt;0,O63,"project nmbr invalid"))</f>
        <v>19001-555</v>
      </c>
      <c r="J63" s="47" t="str">
        <f>IF(E63="","",IF(COUNTIF(FROM_NGS1_SampleRegistration!A:A,E63)=0,"unknown number",PLATE_Setup!E63))</f>
        <v>NBC.LAB.53</v>
      </c>
      <c r="K63" s="69" t="str">
        <f t="shared" si="7"/>
        <v>sloot54-filter</v>
      </c>
      <c r="L63" s="91" t="str">
        <f t="shared" si="2"/>
        <v>e4012502768</v>
      </c>
      <c r="M63" s="15"/>
      <c r="N63" s="114" t="str">
        <f ca="1">IF(AND(X63="YES",P63=TRUE),    INDIRECT("'TO_NGS3_PCR-1'!B"&amp;MATCH(SUBSTITUTE(L63,"e",""),'TO_NGS3_PCR-1'!D:D,0),TRUE),"")</f>
        <v>A08</v>
      </c>
      <c r="O63" s="87" t="str">
        <f>IFERROR(       IF(VLOOKUP(E63,FROM_NGS1_SampleRegistration!A:C,3,FALSE)="","project nmbr missing",VLOOKUP(E63,FROM_NGS1_SampleRegistration!A:C,3,FALSE)),"project nmbr missing")</f>
        <v>19001-555</v>
      </c>
      <c r="P63" s="83" t="b">
        <v>1</v>
      </c>
      <c r="Q63" s="83" t="str">
        <f>IFERROR(  IF( VLOOKUP(E63,FROM_NGS1_SampleRegistration!A:C,2,FALSE)="","field nmbr missing",   VLOOKUP(E63,FROM_NGS1_SampleRegistration!A:C,2,FALSE)),"field nmbr missing")</f>
        <v>sloot54</v>
      </c>
      <c r="R63" s="83" t="str">
        <f t="shared" si="8"/>
        <v>sloot54-filter</v>
      </c>
      <c r="S63" s="83" t="str">
        <f>IF(FROM_plate_scan!$A57=Start!$C$16, IF(VLOOKUP(SUBSTITUTE(C63,"-",""),FROM_plate_scan!B:D,2,FALSE)="","extract ID missing","e"&amp;VLOOKUP(SUBSTITUTE(C63,"-",""),FROM_plate_scan!B:D,2,FALSE)), "wrong plate ID")</f>
        <v>e4012502768</v>
      </c>
      <c r="T63" s="83" t="str">
        <f>IF(FROM_NGS1_SampleRegistration!A58="","",IF(COUNTIF(FROM_NGS1_SampleRegistration!A:A,FROM_NGS1_SampleRegistration!A58)&gt;1,"NOT unique",""))</f>
        <v/>
      </c>
      <c r="U63" s="83" t="str">
        <f t="shared" si="3"/>
        <v/>
      </c>
      <c r="V63" s="83" t="str">
        <f t="shared" si="4"/>
        <v>YES</v>
      </c>
      <c r="W63" s="4">
        <f>COUNTIF(Start!$I$21:$I$32,PLATE_Setup!O63)</f>
        <v>1</v>
      </c>
      <c r="X63" s="4" t="str">
        <f t="shared" si="5"/>
        <v>YES</v>
      </c>
      <c r="Y63" s="83" t="str">
        <f t="shared" si="6"/>
        <v>OK</v>
      </c>
    </row>
    <row r="64" spans="3:25" ht="15.75" x14ac:dyDescent="0.25">
      <c r="C64" s="22" t="s">
        <v>23</v>
      </c>
      <c r="D64" s="76"/>
      <c r="E64" s="37" t="s">
        <v>486</v>
      </c>
      <c r="F64" s="61" t="s">
        <v>524</v>
      </c>
      <c r="G64" s="45"/>
      <c r="H64" s="1"/>
      <c r="I64" s="95" t="str">
        <f>IF(OR(J64="",J64="unknown number"),"",IF(COUNTIF(Start!$C$21:$C$32,O64)&gt;0,O64,"project nmbr invalid"))</f>
        <v>19001-555</v>
      </c>
      <c r="J64" s="47" t="str">
        <f>IF(E64="","",IF(COUNTIF(FROM_NGS1_SampleRegistration!A:A,E64)=0,"unknown number",PLATE_Setup!E64))</f>
        <v>NBC.LAB.54</v>
      </c>
      <c r="K64" s="69" t="str">
        <f t="shared" si="7"/>
        <v>sloot55-filter</v>
      </c>
      <c r="L64" s="91" t="str">
        <f t="shared" si="2"/>
        <v>e4012502780</v>
      </c>
      <c r="M64" s="15"/>
      <c r="N64" s="114" t="str">
        <f ca="1">IF(AND(X64="YES",P64=TRUE),    INDIRECT("'TO_NGS3_PCR-1'!B"&amp;MATCH(SUBSTITUTE(L64,"e",""),'TO_NGS3_PCR-1'!D:D,0),TRUE),"")</f>
        <v>B08</v>
      </c>
      <c r="O64" s="87" t="str">
        <f>IFERROR(       IF(VLOOKUP(E64,FROM_NGS1_SampleRegistration!A:C,3,FALSE)="","project nmbr missing",VLOOKUP(E64,FROM_NGS1_SampleRegistration!A:C,3,FALSE)),"project nmbr missing")</f>
        <v>19001-555</v>
      </c>
      <c r="P64" s="83" t="b">
        <v>1</v>
      </c>
      <c r="Q64" s="83" t="str">
        <f>IFERROR(  IF( VLOOKUP(E64,FROM_NGS1_SampleRegistration!A:C,2,FALSE)="","field nmbr missing",   VLOOKUP(E64,FROM_NGS1_SampleRegistration!A:C,2,FALSE)),"field nmbr missing")</f>
        <v>sloot55</v>
      </c>
      <c r="R64" s="83" t="str">
        <f t="shared" si="8"/>
        <v>sloot55-filter</v>
      </c>
      <c r="S64" s="83" t="str">
        <f>IF(FROM_plate_scan!$A58=Start!$C$16, IF(VLOOKUP(SUBSTITUTE(C64,"-",""),FROM_plate_scan!B:D,2,FALSE)="","extract ID missing","e"&amp;VLOOKUP(SUBSTITUTE(C64,"-",""),FROM_plate_scan!B:D,2,FALSE)), "wrong plate ID")</f>
        <v>e4012502780</v>
      </c>
      <c r="T64" s="83" t="str">
        <f>IF(FROM_NGS1_SampleRegistration!A59="","",IF(COUNTIF(FROM_NGS1_SampleRegistration!A:A,FROM_NGS1_SampleRegistration!A59)&gt;1,"NOT unique",""))</f>
        <v/>
      </c>
      <c r="U64" s="83" t="str">
        <f t="shared" si="3"/>
        <v/>
      </c>
      <c r="V64" s="83" t="str">
        <f t="shared" si="4"/>
        <v>YES</v>
      </c>
      <c r="W64" s="4">
        <f>COUNTIF(Start!$I$21:$I$32,PLATE_Setup!O64)</f>
        <v>1</v>
      </c>
      <c r="X64" s="4" t="str">
        <f t="shared" si="5"/>
        <v>YES</v>
      </c>
      <c r="Y64" s="83" t="str">
        <f t="shared" si="6"/>
        <v>OK</v>
      </c>
    </row>
    <row r="65" spans="3:25" ht="15.75" x14ac:dyDescent="0.25">
      <c r="C65" s="22" t="s">
        <v>35</v>
      </c>
      <c r="D65" s="76"/>
      <c r="E65" s="37" t="s">
        <v>487</v>
      </c>
      <c r="F65" s="61" t="s">
        <v>524</v>
      </c>
      <c r="G65" s="45"/>
      <c r="H65" s="1"/>
      <c r="I65" s="95" t="str">
        <f>IF(OR(J65="",J65="unknown number"),"",IF(COUNTIF(Start!$C$21:$C$32,O65)&gt;0,O65,"project nmbr invalid"))</f>
        <v>19001-555</v>
      </c>
      <c r="J65" s="47" t="str">
        <f>IF(E65="","",IF(COUNTIF(FROM_NGS1_SampleRegistration!A:A,E65)=0,"unknown number",PLATE_Setup!E65))</f>
        <v>NBC.LAB.55</v>
      </c>
      <c r="K65" s="69" t="str">
        <f t="shared" si="7"/>
        <v>sloot56-filter</v>
      </c>
      <c r="L65" s="91" t="str">
        <f t="shared" si="2"/>
        <v>e4012502792</v>
      </c>
      <c r="M65" s="15"/>
      <c r="N65" s="114" t="str">
        <f ca="1">IF(AND(X65="YES",P65=TRUE),    INDIRECT("'TO_NGS3_PCR-1'!B"&amp;MATCH(SUBSTITUTE(L65,"e",""),'TO_NGS3_PCR-1'!D:D,0),TRUE),"")</f>
        <v>C08</v>
      </c>
      <c r="O65" s="87" t="str">
        <f>IFERROR(       IF(VLOOKUP(E65,FROM_NGS1_SampleRegistration!A:C,3,FALSE)="","project nmbr missing",VLOOKUP(E65,FROM_NGS1_SampleRegistration!A:C,3,FALSE)),"project nmbr missing")</f>
        <v>19001-555</v>
      </c>
      <c r="P65" s="83" t="b">
        <v>1</v>
      </c>
      <c r="Q65" s="83" t="str">
        <f>IFERROR(  IF( VLOOKUP(E65,FROM_NGS1_SampleRegistration!A:C,2,FALSE)="","field nmbr missing",   VLOOKUP(E65,FROM_NGS1_SampleRegistration!A:C,2,FALSE)),"field nmbr missing")</f>
        <v>sloot56</v>
      </c>
      <c r="R65" s="83" t="str">
        <f t="shared" si="8"/>
        <v>sloot56-filter</v>
      </c>
      <c r="S65" s="83" t="str">
        <f>IF(FROM_plate_scan!$A59=Start!$C$16, IF(VLOOKUP(SUBSTITUTE(C65,"-",""),FROM_plate_scan!B:D,2,FALSE)="","extract ID missing","e"&amp;VLOOKUP(SUBSTITUTE(C65,"-",""),FROM_plate_scan!B:D,2,FALSE)), "wrong plate ID")</f>
        <v>e4012502792</v>
      </c>
      <c r="T65" s="83" t="str">
        <f>IF(FROM_NGS1_SampleRegistration!A60="","",IF(COUNTIF(FROM_NGS1_SampleRegistration!A:A,FROM_NGS1_SampleRegistration!A60)&gt;1,"NOT unique",""))</f>
        <v/>
      </c>
      <c r="U65" s="83" t="str">
        <f t="shared" si="3"/>
        <v/>
      </c>
      <c r="V65" s="83" t="str">
        <f t="shared" si="4"/>
        <v>YES</v>
      </c>
      <c r="W65" s="4">
        <f>COUNTIF(Start!$I$21:$I$32,PLATE_Setup!O65)</f>
        <v>1</v>
      </c>
      <c r="X65" s="4" t="str">
        <f t="shared" si="5"/>
        <v>YES</v>
      </c>
      <c r="Y65" s="83" t="str">
        <f t="shared" si="6"/>
        <v>OK</v>
      </c>
    </row>
    <row r="66" spans="3:25" ht="15.75" x14ac:dyDescent="0.25">
      <c r="C66" s="22" t="s">
        <v>47</v>
      </c>
      <c r="D66" s="76"/>
      <c r="E66" s="37" t="s">
        <v>488</v>
      </c>
      <c r="F66" s="61" t="s">
        <v>524</v>
      </c>
      <c r="G66" s="45"/>
      <c r="H66" s="1"/>
      <c r="I66" s="95" t="str">
        <f>IF(OR(J66="",J66="unknown number"),"",IF(COUNTIF(Start!$C$21:$C$32,O66)&gt;0,O66,"project nmbr invalid"))</f>
        <v>19001-555</v>
      </c>
      <c r="J66" s="47" t="str">
        <f>IF(E66="","",IF(COUNTIF(FROM_NGS1_SampleRegistration!A:A,E66)=0,"unknown number",PLATE_Setup!E66))</f>
        <v>NBC.LAB.56</v>
      </c>
      <c r="K66" s="69" t="str">
        <f t="shared" si="7"/>
        <v>sloot57-filter</v>
      </c>
      <c r="L66" s="91" t="str">
        <f t="shared" si="2"/>
        <v>e4012502804</v>
      </c>
      <c r="M66" s="15"/>
      <c r="N66" s="114" t="str">
        <f ca="1">IF(AND(X66="YES",P66=TRUE),    INDIRECT("'TO_NGS3_PCR-1'!B"&amp;MATCH(SUBSTITUTE(L66,"e",""),'TO_NGS3_PCR-1'!D:D,0),TRUE),"")</f>
        <v>D08</v>
      </c>
      <c r="O66" s="87" t="str">
        <f>IFERROR(       IF(VLOOKUP(E66,FROM_NGS1_SampleRegistration!A:C,3,FALSE)="","project nmbr missing",VLOOKUP(E66,FROM_NGS1_SampleRegistration!A:C,3,FALSE)),"project nmbr missing")</f>
        <v>19001-555</v>
      </c>
      <c r="P66" s="83" t="b">
        <v>1</v>
      </c>
      <c r="Q66" s="83" t="str">
        <f>IFERROR(  IF( VLOOKUP(E66,FROM_NGS1_SampleRegistration!A:C,2,FALSE)="","field nmbr missing",   VLOOKUP(E66,FROM_NGS1_SampleRegistration!A:C,2,FALSE)),"field nmbr missing")</f>
        <v>sloot57</v>
      </c>
      <c r="R66" s="83" t="str">
        <f t="shared" si="8"/>
        <v>sloot57-filter</v>
      </c>
      <c r="S66" s="83" t="str">
        <f>IF(FROM_plate_scan!$A60=Start!$C$16, IF(VLOOKUP(SUBSTITUTE(C66,"-",""),FROM_plate_scan!B:D,2,FALSE)="","extract ID missing","e"&amp;VLOOKUP(SUBSTITUTE(C66,"-",""),FROM_plate_scan!B:D,2,FALSE)), "wrong plate ID")</f>
        <v>e4012502804</v>
      </c>
      <c r="T66" s="83" t="str">
        <f>IF(FROM_NGS1_SampleRegistration!A61="","",IF(COUNTIF(FROM_NGS1_SampleRegistration!A:A,FROM_NGS1_SampleRegistration!A61)&gt;1,"NOT unique",""))</f>
        <v/>
      </c>
      <c r="U66" s="83" t="str">
        <f t="shared" si="3"/>
        <v/>
      </c>
      <c r="V66" s="83" t="str">
        <f t="shared" si="4"/>
        <v>YES</v>
      </c>
      <c r="W66" s="4">
        <f>COUNTIF(Start!$I$21:$I$32,PLATE_Setup!O66)</f>
        <v>1</v>
      </c>
      <c r="X66" s="4" t="str">
        <f t="shared" si="5"/>
        <v>YES</v>
      </c>
      <c r="Y66" s="83" t="str">
        <f t="shared" si="6"/>
        <v>OK</v>
      </c>
    </row>
    <row r="67" spans="3:25" ht="15.75" x14ac:dyDescent="0.25">
      <c r="C67" s="22" t="s">
        <v>59</v>
      </c>
      <c r="D67" s="76"/>
      <c r="E67" s="37" t="s">
        <v>489</v>
      </c>
      <c r="F67" s="61" t="s">
        <v>524</v>
      </c>
      <c r="G67" s="45"/>
      <c r="H67" s="1"/>
      <c r="I67" s="95" t="str">
        <f>IF(OR(J67="",J67="unknown number"),"",IF(COUNTIF(Start!$C$21:$C$32,O67)&gt;0,O67,"project nmbr invalid"))</f>
        <v>19001-555</v>
      </c>
      <c r="J67" s="47" t="str">
        <f>IF(E67="","",IF(COUNTIF(FROM_NGS1_SampleRegistration!A:A,E67)=0,"unknown number",PLATE_Setup!E67))</f>
        <v>NBC.LAB.57</v>
      </c>
      <c r="K67" s="69" t="str">
        <f t="shared" si="7"/>
        <v>sloot58-filter</v>
      </c>
      <c r="L67" s="91" t="str">
        <f t="shared" si="2"/>
        <v>e4012502816</v>
      </c>
      <c r="M67" s="15"/>
      <c r="N67" s="114" t="str">
        <f ca="1">IF(AND(X67="YES",P67=TRUE),    INDIRECT("'TO_NGS3_PCR-1'!B"&amp;MATCH(SUBSTITUTE(L67,"e",""),'TO_NGS3_PCR-1'!D:D,0),TRUE),"")</f>
        <v>E08</v>
      </c>
      <c r="O67" s="87" t="str">
        <f>IFERROR(       IF(VLOOKUP(E67,FROM_NGS1_SampleRegistration!A:C,3,FALSE)="","project nmbr missing",VLOOKUP(E67,FROM_NGS1_SampleRegistration!A:C,3,FALSE)),"project nmbr missing")</f>
        <v>19001-555</v>
      </c>
      <c r="P67" s="83" t="b">
        <v>1</v>
      </c>
      <c r="Q67" s="83" t="str">
        <f>IFERROR(  IF( VLOOKUP(E67,FROM_NGS1_SampleRegistration!A:C,2,FALSE)="","field nmbr missing",   VLOOKUP(E67,FROM_NGS1_SampleRegistration!A:C,2,FALSE)),"field nmbr missing")</f>
        <v>sloot58</v>
      </c>
      <c r="R67" s="83" t="str">
        <f t="shared" si="8"/>
        <v>sloot58-filter</v>
      </c>
      <c r="S67" s="83" t="str">
        <f>IF(FROM_plate_scan!$A61=Start!$C$16, IF(VLOOKUP(SUBSTITUTE(C67,"-",""),FROM_plate_scan!B:D,2,FALSE)="","extract ID missing","e"&amp;VLOOKUP(SUBSTITUTE(C67,"-",""),FROM_plate_scan!B:D,2,FALSE)), "wrong plate ID")</f>
        <v>e4012502816</v>
      </c>
      <c r="T67" s="83" t="str">
        <f>IF(FROM_NGS1_SampleRegistration!A62="","",IF(COUNTIF(FROM_NGS1_SampleRegistration!A:A,FROM_NGS1_SampleRegistration!A62)&gt;1,"NOT unique",""))</f>
        <v/>
      </c>
      <c r="U67" s="83" t="str">
        <f t="shared" si="3"/>
        <v/>
      </c>
      <c r="V67" s="83" t="str">
        <f t="shared" si="4"/>
        <v>YES</v>
      </c>
      <c r="W67" s="4">
        <f>COUNTIF(Start!$I$21:$I$32,PLATE_Setup!O67)</f>
        <v>1</v>
      </c>
      <c r="X67" s="4" t="str">
        <f t="shared" si="5"/>
        <v>YES</v>
      </c>
      <c r="Y67" s="83" t="str">
        <f t="shared" si="6"/>
        <v>OK</v>
      </c>
    </row>
    <row r="68" spans="3:25" ht="15.75" x14ac:dyDescent="0.25">
      <c r="C68" s="22" t="s">
        <v>71</v>
      </c>
      <c r="D68" s="76"/>
      <c r="E68" s="37" t="s">
        <v>490</v>
      </c>
      <c r="F68" s="61" t="s">
        <v>524</v>
      </c>
      <c r="G68" s="45"/>
      <c r="H68" s="1"/>
      <c r="I68" s="95" t="str">
        <f>IF(OR(J68="",J68="unknown number"),"",IF(COUNTIF(Start!$C$21:$C$32,O68)&gt;0,O68,"project nmbr invalid"))</f>
        <v>19001-555</v>
      </c>
      <c r="J68" s="47" t="str">
        <f>IF(E68="","",IF(COUNTIF(FROM_NGS1_SampleRegistration!A:A,E68)=0,"unknown number",PLATE_Setup!E68))</f>
        <v>NBC.LAB.58</v>
      </c>
      <c r="K68" s="69" t="str">
        <f t="shared" si="7"/>
        <v>sloot59-filter</v>
      </c>
      <c r="L68" s="91" t="str">
        <f t="shared" si="2"/>
        <v>e4012502828</v>
      </c>
      <c r="M68" s="15"/>
      <c r="N68" s="114" t="str">
        <f ca="1">IF(AND(X68="YES",P68=TRUE),    INDIRECT("'TO_NGS3_PCR-1'!B"&amp;MATCH(SUBSTITUTE(L68,"e",""),'TO_NGS3_PCR-1'!D:D,0),TRUE),"")</f>
        <v>F08</v>
      </c>
      <c r="O68" s="87" t="str">
        <f>IFERROR(       IF(VLOOKUP(E68,FROM_NGS1_SampleRegistration!A:C,3,FALSE)="","project nmbr missing",VLOOKUP(E68,FROM_NGS1_SampleRegistration!A:C,3,FALSE)),"project nmbr missing")</f>
        <v>19001-555</v>
      </c>
      <c r="P68" s="83" t="b">
        <v>1</v>
      </c>
      <c r="Q68" s="83" t="str">
        <f>IFERROR(  IF( VLOOKUP(E68,FROM_NGS1_SampleRegistration!A:C,2,FALSE)="","field nmbr missing",   VLOOKUP(E68,FROM_NGS1_SampleRegistration!A:C,2,FALSE)),"field nmbr missing")</f>
        <v>sloot59</v>
      </c>
      <c r="R68" s="83" t="str">
        <f t="shared" si="8"/>
        <v>sloot59-filter</v>
      </c>
      <c r="S68" s="83" t="str">
        <f>IF(FROM_plate_scan!$A62=Start!$C$16, IF(VLOOKUP(SUBSTITUTE(C68,"-",""),FROM_plate_scan!B:D,2,FALSE)="","extract ID missing","e"&amp;VLOOKUP(SUBSTITUTE(C68,"-",""),FROM_plate_scan!B:D,2,FALSE)), "wrong plate ID")</f>
        <v>e4012502828</v>
      </c>
      <c r="T68" s="83" t="str">
        <f>IF(FROM_NGS1_SampleRegistration!A63="","",IF(COUNTIF(FROM_NGS1_SampleRegistration!A:A,FROM_NGS1_SampleRegistration!A63)&gt;1,"NOT unique",""))</f>
        <v/>
      </c>
      <c r="U68" s="83" t="str">
        <f t="shared" si="3"/>
        <v/>
      </c>
      <c r="V68" s="83" t="str">
        <f t="shared" si="4"/>
        <v>YES</v>
      </c>
      <c r="W68" s="4">
        <f>COUNTIF(Start!$I$21:$I$32,PLATE_Setup!O68)</f>
        <v>1</v>
      </c>
      <c r="X68" s="4" t="str">
        <f t="shared" si="5"/>
        <v>YES</v>
      </c>
      <c r="Y68" s="83" t="str">
        <f t="shared" si="6"/>
        <v>OK</v>
      </c>
    </row>
    <row r="69" spans="3:25" ht="15.75" x14ac:dyDescent="0.25">
      <c r="C69" s="22" t="s">
        <v>83</v>
      </c>
      <c r="D69" s="76"/>
      <c r="E69" s="37" t="s">
        <v>491</v>
      </c>
      <c r="F69" s="61" t="s">
        <v>524</v>
      </c>
      <c r="G69" s="45"/>
      <c r="H69" s="1"/>
      <c r="I69" s="95" t="str">
        <f>IF(OR(J69="",J69="unknown number"),"",IF(COUNTIF(Start!$C$21:$C$32,O69)&gt;0,O69,"project nmbr invalid"))</f>
        <v>19001-555</v>
      </c>
      <c r="J69" s="47" t="str">
        <f>IF(E69="","",IF(COUNTIF(FROM_NGS1_SampleRegistration!A:A,E69)=0,"unknown number",PLATE_Setup!E69))</f>
        <v>NBC.LAB.59</v>
      </c>
      <c r="K69" s="69" t="str">
        <f t="shared" si="7"/>
        <v>sloot60-filter</v>
      </c>
      <c r="L69" s="91" t="str">
        <f t="shared" si="2"/>
        <v>e4012502840</v>
      </c>
      <c r="M69" s="15"/>
      <c r="N69" s="114" t="str">
        <f ca="1">IF(AND(X69="YES",P69=TRUE),    INDIRECT("'TO_NGS3_PCR-1'!B"&amp;MATCH(SUBSTITUTE(L69,"e",""),'TO_NGS3_PCR-1'!D:D,0),TRUE),"")</f>
        <v>G08</v>
      </c>
      <c r="O69" s="87" t="str">
        <f>IFERROR(       IF(VLOOKUP(E69,FROM_NGS1_SampleRegistration!A:C,3,FALSE)="","project nmbr missing",VLOOKUP(E69,FROM_NGS1_SampleRegistration!A:C,3,FALSE)),"project nmbr missing")</f>
        <v>19001-555</v>
      </c>
      <c r="P69" s="83" t="b">
        <v>1</v>
      </c>
      <c r="Q69" s="83" t="str">
        <f>IFERROR(  IF( VLOOKUP(E69,FROM_NGS1_SampleRegistration!A:C,2,FALSE)="","field nmbr missing",   VLOOKUP(E69,FROM_NGS1_SampleRegistration!A:C,2,FALSE)),"field nmbr missing")</f>
        <v>sloot60</v>
      </c>
      <c r="R69" s="83" t="str">
        <f t="shared" si="8"/>
        <v>sloot60-filter</v>
      </c>
      <c r="S69" s="83" t="str">
        <f>IF(FROM_plate_scan!$A63=Start!$C$16, IF(VLOOKUP(SUBSTITUTE(C69,"-",""),FROM_plate_scan!B:D,2,FALSE)="","extract ID missing","e"&amp;VLOOKUP(SUBSTITUTE(C69,"-",""),FROM_plate_scan!B:D,2,FALSE)), "wrong plate ID")</f>
        <v>e4012502840</v>
      </c>
      <c r="T69" s="83" t="str">
        <f>IF(FROM_NGS1_SampleRegistration!A64="","",IF(COUNTIF(FROM_NGS1_SampleRegistration!A:A,FROM_NGS1_SampleRegistration!A64)&gt;1,"NOT unique",""))</f>
        <v/>
      </c>
      <c r="U69" s="83" t="str">
        <f t="shared" si="3"/>
        <v/>
      </c>
      <c r="V69" s="83" t="str">
        <f t="shared" si="4"/>
        <v>YES</v>
      </c>
      <c r="W69" s="4">
        <f>COUNTIF(Start!$I$21:$I$32,PLATE_Setup!O69)</f>
        <v>1</v>
      </c>
      <c r="X69" s="4" t="str">
        <f t="shared" si="5"/>
        <v>YES</v>
      </c>
      <c r="Y69" s="83" t="str">
        <f t="shared" si="6"/>
        <v>OK</v>
      </c>
    </row>
    <row r="70" spans="3:25" ht="15.75" x14ac:dyDescent="0.25">
      <c r="C70" s="23" t="s">
        <v>95</v>
      </c>
      <c r="D70" s="76"/>
      <c r="E70" s="37" t="s">
        <v>492</v>
      </c>
      <c r="F70" s="61" t="s">
        <v>524</v>
      </c>
      <c r="G70" s="45"/>
      <c r="H70" s="1"/>
      <c r="I70" s="97" t="str">
        <f>IF(OR(J70="",J70="unknown number"),"",IF(COUNTIF(Start!$C$21:$C$32,O70)&gt;0,O70,"project nmbr invalid"))</f>
        <v>19001-555</v>
      </c>
      <c r="J70" s="49" t="str">
        <f>IF(E70="","",IF(COUNTIF(FROM_NGS1_SampleRegistration!A:A,E70)=0,"unknown number",PLATE_Setup!E70))</f>
        <v>NBC.LAB.60</v>
      </c>
      <c r="K70" s="72" t="str">
        <f t="shared" si="7"/>
        <v>sloot61-filter</v>
      </c>
      <c r="L70" s="92" t="str">
        <f t="shared" si="2"/>
        <v>e4012502852</v>
      </c>
      <c r="M70" s="15"/>
      <c r="N70" s="116" t="str">
        <f ca="1">IF(AND(X70="YES",P70=TRUE),    INDIRECT("'TO_NGS3_PCR-1'!B"&amp;MATCH(SUBSTITUTE(L70,"e",""),'TO_NGS3_PCR-1'!D:D,0),TRUE),"")</f>
        <v>H08</v>
      </c>
      <c r="O70" s="87" t="str">
        <f>IFERROR(       IF(VLOOKUP(E70,FROM_NGS1_SampleRegistration!A:C,3,FALSE)="","project nmbr missing",VLOOKUP(E70,FROM_NGS1_SampleRegistration!A:C,3,FALSE)),"project nmbr missing")</f>
        <v>19001-555</v>
      </c>
      <c r="P70" s="83" t="b">
        <v>1</v>
      </c>
      <c r="Q70" s="83" t="str">
        <f>IFERROR(  IF( VLOOKUP(E70,FROM_NGS1_SampleRegistration!A:C,2,FALSE)="","field nmbr missing",   VLOOKUP(E70,FROM_NGS1_SampleRegistration!A:C,2,FALSE)),"field nmbr missing")</f>
        <v>sloot61</v>
      </c>
      <c r="R70" s="83" t="str">
        <f t="shared" si="8"/>
        <v>sloot61-filter</v>
      </c>
      <c r="S70" s="83" t="str">
        <f>IF(FROM_plate_scan!$A64=Start!$C$16, IF(VLOOKUP(SUBSTITUTE(C70,"-",""),FROM_plate_scan!B:D,2,FALSE)="","extract ID missing","e"&amp;VLOOKUP(SUBSTITUTE(C70,"-",""),FROM_plate_scan!B:D,2,FALSE)), "wrong plate ID")</f>
        <v>e4012502852</v>
      </c>
      <c r="T70" s="83" t="str">
        <f>IF(FROM_NGS1_SampleRegistration!A65="","",IF(COUNTIF(FROM_NGS1_SampleRegistration!A:A,FROM_NGS1_SampleRegistration!A65)&gt;1,"NOT unique",""))</f>
        <v/>
      </c>
      <c r="U70" s="83" t="str">
        <f t="shared" si="3"/>
        <v/>
      </c>
      <c r="V70" s="83" t="str">
        <f t="shared" si="4"/>
        <v>YES</v>
      </c>
      <c r="W70" s="4">
        <f>COUNTIF(Start!$I$21:$I$32,PLATE_Setup!O70)</f>
        <v>1</v>
      </c>
      <c r="X70" s="4" t="str">
        <f t="shared" si="5"/>
        <v>YES</v>
      </c>
      <c r="Y70" s="83" t="str">
        <f t="shared" si="6"/>
        <v>OK</v>
      </c>
    </row>
    <row r="71" spans="3:25" ht="15.75" x14ac:dyDescent="0.25">
      <c r="C71" s="22" t="s">
        <v>12</v>
      </c>
      <c r="D71" s="75"/>
      <c r="E71" s="37" t="s">
        <v>493</v>
      </c>
      <c r="F71" s="61" t="s">
        <v>524</v>
      </c>
      <c r="G71" s="45"/>
      <c r="H71" s="1"/>
      <c r="I71" s="95" t="str">
        <f>IF(OR(J71="",J71="unknown number"),"",IF(COUNTIF(Start!$C$21:$C$32,O71)&gt;0,O71,"project nmbr invalid"))</f>
        <v>19001-555</v>
      </c>
      <c r="J71" s="47" t="str">
        <f>IF(E71="","",IF(COUNTIF(FROM_NGS1_SampleRegistration!A:A,E71)=0,"unknown number",PLATE_Setup!E71))</f>
        <v>NBC.LAB.61</v>
      </c>
      <c r="K71" s="69" t="str">
        <f t="shared" ref="K71:K102" si="9">IF(OR(J71="",J71="unknown number"),"",IF(U71="",R71,U71))</f>
        <v>sloot62-filter</v>
      </c>
      <c r="L71" s="91" t="str">
        <f t="shared" si="2"/>
        <v>e4012502769</v>
      </c>
      <c r="M71" s="15"/>
      <c r="N71" s="114" t="str">
        <f ca="1">IF(AND(X71="YES",P71=TRUE),    INDIRECT("'TO_NGS3_PCR-1'!B"&amp;MATCH(SUBSTITUTE(L71,"e",""),'TO_NGS3_PCR-1'!D:D,0),TRUE),"")</f>
        <v>A09</v>
      </c>
      <c r="O71" s="87" t="str">
        <f>IFERROR(       IF(VLOOKUP(E71,FROM_NGS1_SampleRegistration!A:C,3,FALSE)="","project nmbr missing",VLOOKUP(E71,FROM_NGS1_SampleRegistration!A:C,3,FALSE)),"project nmbr missing")</f>
        <v>19001-555</v>
      </c>
      <c r="P71" s="83" t="b">
        <v>1</v>
      </c>
      <c r="Q71" s="83" t="str">
        <f>IFERROR(  IF( VLOOKUP(E71,FROM_NGS1_SampleRegistration!A:C,2,FALSE)="","field nmbr missing",   VLOOKUP(E71,FROM_NGS1_SampleRegistration!A:C,2,FALSE)),"field nmbr missing")</f>
        <v>sloot62</v>
      </c>
      <c r="R71" s="83" t="str">
        <f t="shared" ref="R71:R101" si="10">IF(Q71="field nmbr missing",Q71,IF(F71="",Q71,Q71&amp;"-"&amp;F71))</f>
        <v>sloot62-filter</v>
      </c>
      <c r="S71" s="83" t="str">
        <f>IF(FROM_plate_scan!$A65=Start!$C$16, IF(VLOOKUP(SUBSTITUTE(C71,"-",""),FROM_plate_scan!B:D,2,FALSE)="","extract ID missing","e"&amp;VLOOKUP(SUBSTITUTE(C71,"-",""),FROM_plate_scan!B:D,2,FALSE)), "wrong plate ID")</f>
        <v>e4012502769</v>
      </c>
      <c r="T71" s="83" t="str">
        <f>IF(FROM_NGS1_SampleRegistration!A66="","",IF(COUNTIF(FROM_NGS1_SampleRegistration!A:A,FROM_NGS1_SampleRegistration!A66)&gt;1,"NOT unique",""))</f>
        <v/>
      </c>
      <c r="U71" s="83" t="str">
        <f t="shared" si="3"/>
        <v/>
      </c>
      <c r="V71" s="83" t="str">
        <f t="shared" si="4"/>
        <v>YES</v>
      </c>
      <c r="W71" s="4">
        <f>COUNTIF(Start!$I$21:$I$32,PLATE_Setup!O71)</f>
        <v>1</v>
      </c>
      <c r="X71" s="4" t="str">
        <f t="shared" si="5"/>
        <v>YES</v>
      </c>
      <c r="Y71" s="83" t="str">
        <f t="shared" si="6"/>
        <v>OK</v>
      </c>
    </row>
    <row r="72" spans="3:25" ht="15.75" x14ac:dyDescent="0.25">
      <c r="C72" s="22" t="s">
        <v>24</v>
      </c>
      <c r="D72" s="76"/>
      <c r="E72" s="37" t="s">
        <v>494</v>
      </c>
      <c r="F72" s="61" t="s">
        <v>524</v>
      </c>
      <c r="G72" s="45"/>
      <c r="H72" s="1"/>
      <c r="I72" s="95" t="str">
        <f>IF(OR(J72="",J72="unknown number"),"",IF(COUNTIF(Start!$C$21:$C$32,O72)&gt;0,O72,"project nmbr invalid"))</f>
        <v>19001-555</v>
      </c>
      <c r="J72" s="47" t="str">
        <f>IF(E72="","",IF(COUNTIF(FROM_NGS1_SampleRegistration!A:A,E72)=0,"unknown number",PLATE_Setup!E72))</f>
        <v>NBC.LAB.62</v>
      </c>
      <c r="K72" s="69" t="str">
        <f t="shared" si="9"/>
        <v>sloot63-filter</v>
      </c>
      <c r="L72" s="91" t="str">
        <f t="shared" ref="L72:L101" si="11">S72</f>
        <v>e4012502781</v>
      </c>
      <c r="M72" s="15"/>
      <c r="N72" s="114" t="str">
        <f ca="1">IF(AND(X72="YES",P72=TRUE),    INDIRECT("'TO_NGS3_PCR-1'!B"&amp;MATCH(SUBSTITUTE(L72,"e",""),'TO_NGS3_PCR-1'!D:D,0),TRUE),"")</f>
        <v>B09</v>
      </c>
      <c r="O72" s="87" t="str">
        <f>IFERROR(       IF(VLOOKUP(E72,FROM_NGS1_SampleRegistration!A:C,3,FALSE)="","project nmbr missing",VLOOKUP(E72,FROM_NGS1_SampleRegistration!A:C,3,FALSE)),"project nmbr missing")</f>
        <v>19001-555</v>
      </c>
      <c r="P72" s="83" t="b">
        <v>1</v>
      </c>
      <c r="Q72" s="83" t="str">
        <f>IFERROR(  IF( VLOOKUP(E72,FROM_NGS1_SampleRegistration!A:C,2,FALSE)="","field nmbr missing",   VLOOKUP(E72,FROM_NGS1_SampleRegistration!A:C,2,FALSE)),"field nmbr missing")</f>
        <v>sloot63</v>
      </c>
      <c r="R72" s="83" t="str">
        <f t="shared" si="10"/>
        <v>sloot63-filter</v>
      </c>
      <c r="S72" s="83" t="str">
        <f>IF(FROM_plate_scan!$A66=Start!$C$16, IF(VLOOKUP(SUBSTITUTE(C72,"-",""),FROM_plate_scan!B:D,2,FALSE)="","extract ID missing","e"&amp;VLOOKUP(SUBSTITUTE(C72,"-",""),FROM_plate_scan!B:D,2,FALSE)), "wrong plate ID")</f>
        <v>e4012502781</v>
      </c>
      <c r="T72" s="83" t="str">
        <f>IF(FROM_NGS1_SampleRegistration!A67="","",IF(COUNTIF(FROM_NGS1_SampleRegistration!A:A,FROM_NGS1_SampleRegistration!A67)&gt;1,"NOT unique",""))</f>
        <v/>
      </c>
      <c r="U72" s="83" t="str">
        <f t="shared" ref="U72:U102" si="12">IF(R72="field nmbr missing","",IF(COUNTIF(R:R,R72)&gt;1,"fieldnmbr+suffix NOT unique",""))</f>
        <v/>
      </c>
      <c r="V72" s="83" t="str">
        <f t="shared" ref="V72:V102" si="13">IF(OR(I72="project nmbr invalid",I72="project nmbr missing",J72="unknown number",K72="field nmbr missing",K72="fieldnmbr+suffix NOT unique",L72="extract ID missing",L72="wrong plate ID",I72="",J72="",K72="",L72=""),"","YES")</f>
        <v>YES</v>
      </c>
      <c r="W72" s="4">
        <f>COUNTIF(Start!$I$21:$I$32,PLATE_Setup!O72)</f>
        <v>1</v>
      </c>
      <c r="X72" s="4" t="str">
        <f t="shared" ref="X72:X135" si="14">IF(AND(V72="YES",W72=1),"YES","")</f>
        <v>YES</v>
      </c>
      <c r="Y72" s="83" t="str">
        <f t="shared" ref="Y72:Y102" si="15">IF(AND(P72=TRUE,X72="YES"),"OK","")</f>
        <v>OK</v>
      </c>
    </row>
    <row r="73" spans="3:25" ht="15.75" x14ac:dyDescent="0.25">
      <c r="C73" s="22" t="s">
        <v>36</v>
      </c>
      <c r="D73" s="76"/>
      <c r="E73" s="37" t="s">
        <v>495</v>
      </c>
      <c r="F73" s="61" t="s">
        <v>524</v>
      </c>
      <c r="G73" s="45"/>
      <c r="H73" s="1"/>
      <c r="I73" s="95" t="str">
        <f>IF(OR(J73="",J73="unknown number"),"",IF(COUNTIF(Start!$C$21:$C$32,O73)&gt;0,O73,"project nmbr invalid"))</f>
        <v>19001-555</v>
      </c>
      <c r="J73" s="47" t="str">
        <f>IF(E73="","",IF(COUNTIF(FROM_NGS1_SampleRegistration!A:A,E73)=0,"unknown number",PLATE_Setup!E73))</f>
        <v>NBC.LAB.63</v>
      </c>
      <c r="K73" s="69" t="str">
        <f t="shared" si="9"/>
        <v>sloot64-filter</v>
      </c>
      <c r="L73" s="91" t="str">
        <f t="shared" si="11"/>
        <v>e4012502793</v>
      </c>
      <c r="M73" s="15"/>
      <c r="N73" s="114" t="str">
        <f ca="1">IF(AND(X73="YES",P73=TRUE),    INDIRECT("'TO_NGS3_PCR-1'!B"&amp;MATCH(SUBSTITUTE(L73,"e",""),'TO_NGS3_PCR-1'!D:D,0),TRUE),"")</f>
        <v>C09</v>
      </c>
      <c r="O73" s="87" t="str">
        <f>IFERROR(       IF(VLOOKUP(E73,FROM_NGS1_SampleRegistration!A:C,3,FALSE)="","project nmbr missing",VLOOKUP(E73,FROM_NGS1_SampleRegistration!A:C,3,FALSE)),"project nmbr missing")</f>
        <v>19001-555</v>
      </c>
      <c r="P73" s="83" t="b">
        <v>1</v>
      </c>
      <c r="Q73" s="83" t="str">
        <f>IFERROR(  IF( VLOOKUP(E73,FROM_NGS1_SampleRegistration!A:C,2,FALSE)="","field nmbr missing",   VLOOKUP(E73,FROM_NGS1_SampleRegistration!A:C,2,FALSE)),"field nmbr missing")</f>
        <v>sloot64</v>
      </c>
      <c r="R73" s="83" t="str">
        <f t="shared" si="10"/>
        <v>sloot64-filter</v>
      </c>
      <c r="S73" s="83" t="str">
        <f>IF(FROM_plate_scan!$A67=Start!$C$16, IF(VLOOKUP(SUBSTITUTE(C73,"-",""),FROM_plate_scan!B:D,2,FALSE)="","extract ID missing","e"&amp;VLOOKUP(SUBSTITUTE(C73,"-",""),FROM_plate_scan!B:D,2,FALSE)), "wrong plate ID")</f>
        <v>e4012502793</v>
      </c>
      <c r="T73" s="83" t="str">
        <f>IF(FROM_NGS1_SampleRegistration!A68="","",IF(COUNTIF(FROM_NGS1_SampleRegistration!A:A,FROM_NGS1_SampleRegistration!A68)&gt;1,"NOT unique",""))</f>
        <v/>
      </c>
      <c r="U73" s="83" t="str">
        <f t="shared" si="12"/>
        <v/>
      </c>
      <c r="V73" s="83" t="str">
        <f t="shared" si="13"/>
        <v>YES</v>
      </c>
      <c r="W73" s="4">
        <f>COUNTIF(Start!$I$21:$I$32,PLATE_Setup!O73)</f>
        <v>1</v>
      </c>
      <c r="X73" s="4" t="str">
        <f t="shared" si="14"/>
        <v>YES</v>
      </c>
      <c r="Y73" s="83" t="str">
        <f t="shared" si="15"/>
        <v>OK</v>
      </c>
    </row>
    <row r="74" spans="3:25" ht="15.75" x14ac:dyDescent="0.25">
      <c r="C74" s="22" t="s">
        <v>48</v>
      </c>
      <c r="D74" s="76"/>
      <c r="E74" s="37" t="s">
        <v>496</v>
      </c>
      <c r="F74" s="61" t="s">
        <v>524</v>
      </c>
      <c r="G74" s="45"/>
      <c r="H74" s="1"/>
      <c r="I74" s="95" t="str">
        <f>IF(OR(J74="",J74="unknown number"),"",IF(COUNTIF(Start!$C$21:$C$32,O74)&gt;0,O74,"project nmbr invalid"))</f>
        <v>19001-555</v>
      </c>
      <c r="J74" s="47" t="str">
        <f>IF(E74="","",IF(COUNTIF(FROM_NGS1_SampleRegistration!A:A,E74)=0,"unknown number",PLATE_Setup!E74))</f>
        <v>NBC.LAB.64</v>
      </c>
      <c r="K74" s="69" t="str">
        <f t="shared" si="9"/>
        <v>sloot65-filter</v>
      </c>
      <c r="L74" s="91" t="str">
        <f t="shared" si="11"/>
        <v>e4012502805</v>
      </c>
      <c r="M74" s="15"/>
      <c r="N74" s="114" t="str">
        <f ca="1">IF(AND(X74="YES",P74=TRUE),    INDIRECT("'TO_NGS3_PCR-1'!B"&amp;MATCH(SUBSTITUTE(L74,"e",""),'TO_NGS3_PCR-1'!D:D,0),TRUE),"")</f>
        <v>D09</v>
      </c>
      <c r="O74" s="87" t="str">
        <f>IFERROR(       IF(VLOOKUP(E74,FROM_NGS1_SampleRegistration!A:C,3,FALSE)="","project nmbr missing",VLOOKUP(E74,FROM_NGS1_SampleRegistration!A:C,3,FALSE)),"project nmbr missing")</f>
        <v>19001-555</v>
      </c>
      <c r="P74" s="83" t="b">
        <v>1</v>
      </c>
      <c r="Q74" s="83" t="str">
        <f>IFERROR(  IF( VLOOKUP(E74,FROM_NGS1_SampleRegistration!A:C,2,FALSE)="","field nmbr missing",   VLOOKUP(E74,FROM_NGS1_SampleRegistration!A:C,2,FALSE)),"field nmbr missing")</f>
        <v>sloot65</v>
      </c>
      <c r="R74" s="83" t="str">
        <f t="shared" si="10"/>
        <v>sloot65-filter</v>
      </c>
      <c r="S74" s="83" t="str">
        <f>IF(FROM_plate_scan!$A68=Start!$C$16, IF(VLOOKUP(SUBSTITUTE(C74,"-",""),FROM_plate_scan!B:D,2,FALSE)="","extract ID missing","e"&amp;VLOOKUP(SUBSTITUTE(C74,"-",""),FROM_plate_scan!B:D,2,FALSE)), "wrong plate ID")</f>
        <v>e4012502805</v>
      </c>
      <c r="T74" s="83" t="str">
        <f>IF(FROM_NGS1_SampleRegistration!A69="","",IF(COUNTIF(FROM_NGS1_SampleRegistration!A:A,FROM_NGS1_SampleRegistration!A69)&gt;1,"NOT unique",""))</f>
        <v/>
      </c>
      <c r="U74" s="83" t="str">
        <f t="shared" si="12"/>
        <v/>
      </c>
      <c r="V74" s="83" t="str">
        <f t="shared" si="13"/>
        <v>YES</v>
      </c>
      <c r="W74" s="4">
        <f>COUNTIF(Start!$I$21:$I$32,PLATE_Setup!O74)</f>
        <v>1</v>
      </c>
      <c r="X74" s="4" t="str">
        <f t="shared" si="14"/>
        <v>YES</v>
      </c>
      <c r="Y74" s="83" t="str">
        <f t="shared" si="15"/>
        <v>OK</v>
      </c>
    </row>
    <row r="75" spans="3:25" ht="15.75" x14ac:dyDescent="0.25">
      <c r="C75" s="22" t="s">
        <v>60</v>
      </c>
      <c r="D75" s="76"/>
      <c r="E75" s="37" t="s">
        <v>497</v>
      </c>
      <c r="F75" s="61" t="s">
        <v>524</v>
      </c>
      <c r="G75" s="45"/>
      <c r="H75" s="1"/>
      <c r="I75" s="95" t="str">
        <f>IF(OR(J75="",J75="unknown number"),"",IF(COUNTIF(Start!$C$21:$C$32,O75)&gt;0,O75,"project nmbr invalid"))</f>
        <v>19001-555</v>
      </c>
      <c r="J75" s="47" t="str">
        <f>IF(E75="","",IF(COUNTIF(FROM_NGS1_SampleRegistration!A:A,E75)=0,"unknown number",PLATE_Setup!E75))</f>
        <v>NBC.LAB.65</v>
      </c>
      <c r="K75" s="69" t="str">
        <f t="shared" si="9"/>
        <v>sloot66-filter</v>
      </c>
      <c r="L75" s="91" t="str">
        <f t="shared" si="11"/>
        <v>e4012502817</v>
      </c>
      <c r="M75" s="15"/>
      <c r="N75" s="114" t="str">
        <f ca="1">IF(AND(X75="YES",P75=TRUE),    INDIRECT("'TO_NGS3_PCR-1'!B"&amp;MATCH(SUBSTITUTE(L75,"e",""),'TO_NGS3_PCR-1'!D:D,0),TRUE),"")</f>
        <v>E09</v>
      </c>
      <c r="O75" s="87" t="str">
        <f>IFERROR(       IF(VLOOKUP(E75,FROM_NGS1_SampleRegistration!A:C,3,FALSE)="","project nmbr missing",VLOOKUP(E75,FROM_NGS1_SampleRegistration!A:C,3,FALSE)),"project nmbr missing")</f>
        <v>19001-555</v>
      </c>
      <c r="P75" s="83" t="b">
        <v>1</v>
      </c>
      <c r="Q75" s="83" t="str">
        <f>IFERROR(  IF( VLOOKUP(E75,FROM_NGS1_SampleRegistration!A:C,2,FALSE)="","field nmbr missing",   VLOOKUP(E75,FROM_NGS1_SampleRegistration!A:C,2,FALSE)),"field nmbr missing")</f>
        <v>sloot66</v>
      </c>
      <c r="R75" s="83" t="str">
        <f t="shared" si="10"/>
        <v>sloot66-filter</v>
      </c>
      <c r="S75" s="83" t="str">
        <f>IF(FROM_plate_scan!$A69=Start!$C$16, IF(VLOOKUP(SUBSTITUTE(C75,"-",""),FROM_plate_scan!B:D,2,FALSE)="","extract ID missing","e"&amp;VLOOKUP(SUBSTITUTE(C75,"-",""),FROM_plate_scan!B:D,2,FALSE)), "wrong plate ID")</f>
        <v>e4012502817</v>
      </c>
      <c r="T75" s="83" t="str">
        <f>IF(FROM_NGS1_SampleRegistration!A70="","",IF(COUNTIF(FROM_NGS1_SampleRegistration!A:A,FROM_NGS1_SampleRegistration!A70)&gt;1,"NOT unique",""))</f>
        <v/>
      </c>
      <c r="U75" s="83" t="str">
        <f t="shared" si="12"/>
        <v/>
      </c>
      <c r="V75" s="83" t="str">
        <f t="shared" si="13"/>
        <v>YES</v>
      </c>
      <c r="W75" s="4">
        <f>COUNTIF(Start!$I$21:$I$32,PLATE_Setup!O75)</f>
        <v>1</v>
      </c>
      <c r="X75" s="4" t="str">
        <f t="shared" si="14"/>
        <v>YES</v>
      </c>
      <c r="Y75" s="83" t="str">
        <f t="shared" si="15"/>
        <v>OK</v>
      </c>
    </row>
    <row r="76" spans="3:25" ht="15.75" x14ac:dyDescent="0.25">
      <c r="C76" s="22" t="s">
        <v>72</v>
      </c>
      <c r="D76" s="76"/>
      <c r="E76" s="37" t="s">
        <v>498</v>
      </c>
      <c r="F76" s="61" t="s">
        <v>524</v>
      </c>
      <c r="G76" s="45"/>
      <c r="H76" s="1"/>
      <c r="I76" s="95" t="str">
        <f>IF(OR(J76="",J76="unknown number"),"",IF(COUNTIF(Start!$C$21:$C$32,O76)&gt;0,O76,"project nmbr invalid"))</f>
        <v>19001-555</v>
      </c>
      <c r="J76" s="47" t="str">
        <f>IF(E76="","",IF(COUNTIF(FROM_NGS1_SampleRegistration!A:A,E76)=0,"unknown number",PLATE_Setup!E76))</f>
        <v>NBC.LAB.66</v>
      </c>
      <c r="K76" s="69" t="str">
        <f t="shared" si="9"/>
        <v>sloot67-filter</v>
      </c>
      <c r="L76" s="91" t="str">
        <f t="shared" si="11"/>
        <v>e4012502829</v>
      </c>
      <c r="M76" s="15"/>
      <c r="N76" s="114" t="str">
        <f ca="1">IF(AND(X76="YES",P76=TRUE),    INDIRECT("'TO_NGS3_PCR-1'!B"&amp;MATCH(SUBSTITUTE(L76,"e",""),'TO_NGS3_PCR-1'!D:D,0),TRUE),"")</f>
        <v>F09</v>
      </c>
      <c r="O76" s="87" t="str">
        <f>IFERROR(       IF(VLOOKUP(E76,FROM_NGS1_SampleRegistration!A:C,3,FALSE)="","project nmbr missing",VLOOKUP(E76,FROM_NGS1_SampleRegistration!A:C,3,FALSE)),"project nmbr missing")</f>
        <v>19001-555</v>
      </c>
      <c r="P76" s="83" t="b">
        <v>1</v>
      </c>
      <c r="Q76" s="83" t="str">
        <f>IFERROR(  IF( VLOOKUP(E76,FROM_NGS1_SampleRegistration!A:C,2,FALSE)="","field nmbr missing",   VLOOKUP(E76,FROM_NGS1_SampleRegistration!A:C,2,FALSE)),"field nmbr missing")</f>
        <v>sloot67</v>
      </c>
      <c r="R76" s="83" t="str">
        <f t="shared" si="10"/>
        <v>sloot67-filter</v>
      </c>
      <c r="S76" s="83" t="str">
        <f>IF(FROM_plate_scan!$A70=Start!$C$16, IF(VLOOKUP(SUBSTITUTE(C76,"-",""),FROM_plate_scan!B:D,2,FALSE)="","extract ID missing","e"&amp;VLOOKUP(SUBSTITUTE(C76,"-",""),FROM_plate_scan!B:D,2,FALSE)), "wrong plate ID")</f>
        <v>e4012502829</v>
      </c>
      <c r="T76" s="83" t="str">
        <f>IF(FROM_NGS1_SampleRegistration!A71="","",IF(COUNTIF(FROM_NGS1_SampleRegistration!A:A,FROM_NGS1_SampleRegistration!A71)&gt;1,"NOT unique",""))</f>
        <v/>
      </c>
      <c r="U76" s="83" t="str">
        <f t="shared" si="12"/>
        <v/>
      </c>
      <c r="V76" s="83" t="str">
        <f t="shared" si="13"/>
        <v>YES</v>
      </c>
      <c r="W76" s="4">
        <f>COUNTIF(Start!$I$21:$I$32,PLATE_Setup!O76)</f>
        <v>1</v>
      </c>
      <c r="X76" s="4" t="str">
        <f t="shared" si="14"/>
        <v>YES</v>
      </c>
      <c r="Y76" s="83" t="str">
        <f t="shared" si="15"/>
        <v>OK</v>
      </c>
    </row>
    <row r="77" spans="3:25" ht="15.75" x14ac:dyDescent="0.25">
      <c r="C77" s="22" t="s">
        <v>84</v>
      </c>
      <c r="D77" s="76"/>
      <c r="E77" s="37" t="s">
        <v>499</v>
      </c>
      <c r="F77" s="61" t="s">
        <v>524</v>
      </c>
      <c r="G77" s="45"/>
      <c r="H77" s="1"/>
      <c r="I77" s="95" t="str">
        <f>IF(OR(J77="",J77="unknown number"),"",IF(COUNTIF(Start!$C$21:$C$32,O77)&gt;0,O77,"project nmbr invalid"))</f>
        <v>19001-555</v>
      </c>
      <c r="J77" s="47" t="str">
        <f>IF(E77="","",IF(COUNTIF(FROM_NGS1_SampleRegistration!A:A,E77)=0,"unknown number",PLATE_Setup!E77))</f>
        <v>NBC.LAB.67</v>
      </c>
      <c r="K77" s="69" t="str">
        <f t="shared" si="9"/>
        <v>sloot68-filter</v>
      </c>
      <c r="L77" s="91" t="str">
        <f t="shared" si="11"/>
        <v>e4012502841</v>
      </c>
      <c r="M77" s="15"/>
      <c r="N77" s="114" t="str">
        <f ca="1">IF(AND(X77="YES",P77=TRUE),    INDIRECT("'TO_NGS3_PCR-1'!B"&amp;MATCH(SUBSTITUTE(L77,"e",""),'TO_NGS3_PCR-1'!D:D,0),TRUE),"")</f>
        <v>G09</v>
      </c>
      <c r="O77" s="87" t="str">
        <f>IFERROR(       IF(VLOOKUP(E77,FROM_NGS1_SampleRegistration!A:C,3,FALSE)="","project nmbr missing",VLOOKUP(E77,FROM_NGS1_SampleRegistration!A:C,3,FALSE)),"project nmbr missing")</f>
        <v>19001-555</v>
      </c>
      <c r="P77" s="83" t="b">
        <v>1</v>
      </c>
      <c r="Q77" s="83" t="str">
        <f>IFERROR(  IF( VLOOKUP(E77,FROM_NGS1_SampleRegistration!A:C,2,FALSE)="","field nmbr missing",   VLOOKUP(E77,FROM_NGS1_SampleRegistration!A:C,2,FALSE)),"field nmbr missing")</f>
        <v>sloot68</v>
      </c>
      <c r="R77" s="83" t="str">
        <f t="shared" si="10"/>
        <v>sloot68-filter</v>
      </c>
      <c r="S77" s="83" t="str">
        <f>IF(FROM_plate_scan!$A71=Start!$C$16, IF(VLOOKUP(SUBSTITUTE(C77,"-",""),FROM_plate_scan!B:D,2,FALSE)="","extract ID missing","e"&amp;VLOOKUP(SUBSTITUTE(C77,"-",""),FROM_plate_scan!B:D,2,FALSE)), "wrong plate ID")</f>
        <v>e4012502841</v>
      </c>
      <c r="T77" s="83" t="str">
        <f>IF(FROM_NGS1_SampleRegistration!A72="","",IF(COUNTIF(FROM_NGS1_SampleRegistration!A:A,FROM_NGS1_SampleRegistration!A72)&gt;1,"NOT unique",""))</f>
        <v/>
      </c>
      <c r="U77" s="83" t="str">
        <f t="shared" si="12"/>
        <v/>
      </c>
      <c r="V77" s="83" t="str">
        <f t="shared" si="13"/>
        <v>YES</v>
      </c>
      <c r="W77" s="4">
        <f>COUNTIF(Start!$I$21:$I$32,PLATE_Setup!O77)</f>
        <v>1</v>
      </c>
      <c r="X77" s="4" t="str">
        <f t="shared" si="14"/>
        <v>YES</v>
      </c>
      <c r="Y77" s="83" t="str">
        <f t="shared" si="15"/>
        <v>OK</v>
      </c>
    </row>
    <row r="78" spans="3:25" ht="15.75" x14ac:dyDescent="0.25">
      <c r="C78" s="23" t="s">
        <v>96</v>
      </c>
      <c r="D78" s="76"/>
      <c r="E78" s="37" t="s">
        <v>500</v>
      </c>
      <c r="F78" s="61" t="s">
        <v>524</v>
      </c>
      <c r="G78" s="45"/>
      <c r="H78" s="1"/>
      <c r="I78" s="97" t="str">
        <f>IF(OR(J78="",J78="unknown number"),"",IF(COUNTIF(Start!$C$21:$C$32,O78)&gt;0,O78,"project nmbr invalid"))</f>
        <v>19001-555</v>
      </c>
      <c r="J78" s="49" t="str">
        <f>IF(E78="","",IF(COUNTIF(FROM_NGS1_SampleRegistration!A:A,E78)=0,"unknown number",PLATE_Setup!E78))</f>
        <v>NBC.LAB.68</v>
      </c>
      <c r="K78" s="72" t="str">
        <f t="shared" si="9"/>
        <v>sloot69-filter</v>
      </c>
      <c r="L78" s="92" t="str">
        <f t="shared" si="11"/>
        <v>e4012502853</v>
      </c>
      <c r="M78" s="15"/>
      <c r="N78" s="116" t="str">
        <f ca="1">IF(AND(X78="YES",P78=TRUE),    INDIRECT("'TO_NGS3_PCR-1'!B"&amp;MATCH(SUBSTITUTE(L78,"e",""),'TO_NGS3_PCR-1'!D:D,0),TRUE),"")</f>
        <v>H09</v>
      </c>
      <c r="O78" s="87" t="str">
        <f>IFERROR(       IF(VLOOKUP(E78,FROM_NGS1_SampleRegistration!A:C,3,FALSE)="","project nmbr missing",VLOOKUP(E78,FROM_NGS1_SampleRegistration!A:C,3,FALSE)),"project nmbr missing")</f>
        <v>19001-555</v>
      </c>
      <c r="P78" s="83" t="b">
        <v>1</v>
      </c>
      <c r="Q78" s="83" t="str">
        <f>IFERROR(  IF( VLOOKUP(E78,FROM_NGS1_SampleRegistration!A:C,2,FALSE)="","field nmbr missing",   VLOOKUP(E78,FROM_NGS1_SampleRegistration!A:C,2,FALSE)),"field nmbr missing")</f>
        <v>sloot69</v>
      </c>
      <c r="R78" s="83" t="str">
        <f t="shared" si="10"/>
        <v>sloot69-filter</v>
      </c>
      <c r="S78" s="83" t="str">
        <f>IF(FROM_plate_scan!$A72=Start!$C$16, IF(VLOOKUP(SUBSTITUTE(C78,"-",""),FROM_plate_scan!B:D,2,FALSE)="","extract ID missing","e"&amp;VLOOKUP(SUBSTITUTE(C78,"-",""),FROM_plate_scan!B:D,2,FALSE)), "wrong plate ID")</f>
        <v>e4012502853</v>
      </c>
      <c r="T78" s="83" t="str">
        <f>IF(FROM_NGS1_SampleRegistration!A73="","",IF(COUNTIF(FROM_NGS1_SampleRegistration!A:A,FROM_NGS1_SampleRegistration!A73)&gt;1,"NOT unique",""))</f>
        <v/>
      </c>
      <c r="U78" s="83" t="str">
        <f t="shared" si="12"/>
        <v/>
      </c>
      <c r="V78" s="83" t="str">
        <f t="shared" si="13"/>
        <v>YES</v>
      </c>
      <c r="W78" s="4">
        <f>COUNTIF(Start!$I$21:$I$32,PLATE_Setup!O78)</f>
        <v>1</v>
      </c>
      <c r="X78" s="4" t="str">
        <f t="shared" si="14"/>
        <v>YES</v>
      </c>
      <c r="Y78" s="83" t="str">
        <f t="shared" si="15"/>
        <v>OK</v>
      </c>
    </row>
    <row r="79" spans="3:25" ht="15.75" x14ac:dyDescent="0.25">
      <c r="C79" s="22" t="s">
        <v>13</v>
      </c>
      <c r="D79" s="75"/>
      <c r="E79" s="37" t="s">
        <v>501</v>
      </c>
      <c r="F79" s="61" t="s">
        <v>524</v>
      </c>
      <c r="G79" s="45"/>
      <c r="H79" s="1"/>
      <c r="I79" s="95" t="str">
        <f>IF(OR(J79="",J79="unknown number"),"",IF(COUNTIF(Start!$C$21:$C$32,O79)&gt;0,O79,"project nmbr invalid"))</f>
        <v>19001-555</v>
      </c>
      <c r="J79" s="47" t="str">
        <f>IF(E79="","",IF(COUNTIF(FROM_NGS1_SampleRegistration!A:A,E79)=0,"unknown number",PLATE_Setup!E79))</f>
        <v>NBC.LAB.69</v>
      </c>
      <c r="K79" s="69" t="str">
        <f t="shared" si="9"/>
        <v>sloot70-filter</v>
      </c>
      <c r="L79" s="91" t="str">
        <f t="shared" si="11"/>
        <v>e4012502770</v>
      </c>
      <c r="M79" s="15"/>
      <c r="N79" s="114" t="str">
        <f ca="1">IF(AND(X79="YES",P79=TRUE),    INDIRECT("'TO_NGS3_PCR-1'!B"&amp;MATCH(SUBSTITUTE(L79,"e",""),'TO_NGS3_PCR-1'!D:D,0),TRUE),"")</f>
        <v>A10</v>
      </c>
      <c r="O79" s="87" t="str">
        <f>IFERROR(       IF(VLOOKUP(E79,FROM_NGS1_SampleRegistration!A:C,3,FALSE)="","project nmbr missing",VLOOKUP(E79,FROM_NGS1_SampleRegistration!A:C,3,FALSE)),"project nmbr missing")</f>
        <v>19001-555</v>
      </c>
      <c r="P79" s="83" t="b">
        <v>1</v>
      </c>
      <c r="Q79" s="83" t="str">
        <f>IFERROR(  IF( VLOOKUP(E79,FROM_NGS1_SampleRegistration!A:C,2,FALSE)="","field nmbr missing",   VLOOKUP(E79,FROM_NGS1_SampleRegistration!A:C,2,FALSE)),"field nmbr missing")</f>
        <v>sloot70</v>
      </c>
      <c r="R79" s="83" t="str">
        <f t="shared" si="10"/>
        <v>sloot70-filter</v>
      </c>
      <c r="S79" s="83" t="str">
        <f>IF(FROM_plate_scan!$A73=Start!$C$16, IF(VLOOKUP(SUBSTITUTE(C79,"-",""),FROM_plate_scan!B:D,2,FALSE)="","extract ID missing","e"&amp;VLOOKUP(SUBSTITUTE(C79,"-",""),FROM_plate_scan!B:D,2,FALSE)), "wrong plate ID")</f>
        <v>e4012502770</v>
      </c>
      <c r="T79" s="83" t="str">
        <f>IF(FROM_NGS1_SampleRegistration!A74="","",IF(COUNTIF(FROM_NGS1_SampleRegistration!A:A,FROM_NGS1_SampleRegistration!A74)&gt;1,"NOT unique",""))</f>
        <v/>
      </c>
      <c r="U79" s="83" t="str">
        <f t="shared" si="12"/>
        <v/>
      </c>
      <c r="V79" s="83" t="str">
        <f t="shared" si="13"/>
        <v>YES</v>
      </c>
      <c r="W79" s="4">
        <f>COUNTIF(Start!$I$21:$I$32,PLATE_Setup!O79)</f>
        <v>1</v>
      </c>
      <c r="X79" s="4" t="str">
        <f t="shared" si="14"/>
        <v>YES</v>
      </c>
      <c r="Y79" s="83" t="str">
        <f t="shared" si="15"/>
        <v>OK</v>
      </c>
    </row>
    <row r="80" spans="3:25" ht="15.75" x14ac:dyDescent="0.25">
      <c r="C80" s="22" t="s">
        <v>25</v>
      </c>
      <c r="D80" s="76"/>
      <c r="E80" s="37" t="s">
        <v>502</v>
      </c>
      <c r="F80" s="61" t="s">
        <v>524</v>
      </c>
      <c r="G80" s="45"/>
      <c r="H80" s="1"/>
      <c r="I80" s="95" t="str">
        <f>IF(OR(J80="",J80="unknown number"),"",IF(COUNTIF(Start!$C$21:$C$32,O80)&gt;0,O80,"project nmbr invalid"))</f>
        <v>19001-555</v>
      </c>
      <c r="J80" s="47" t="str">
        <f>IF(E80="","",IF(COUNTIF(FROM_NGS1_SampleRegistration!A:A,E80)=0,"unknown number",PLATE_Setup!E80))</f>
        <v>NBC.LAB.70</v>
      </c>
      <c r="K80" s="69" t="str">
        <f t="shared" si="9"/>
        <v>sloot71-filter</v>
      </c>
      <c r="L80" s="91" t="str">
        <f t="shared" si="11"/>
        <v>e4012502782</v>
      </c>
      <c r="M80" s="15"/>
      <c r="N80" s="114" t="str">
        <f ca="1">IF(AND(X80="YES",P80=TRUE),    INDIRECT("'TO_NGS3_PCR-1'!B"&amp;MATCH(SUBSTITUTE(L80,"e",""),'TO_NGS3_PCR-1'!D:D,0),TRUE),"")</f>
        <v>B10</v>
      </c>
      <c r="O80" s="87" t="str">
        <f>IFERROR(       IF(VLOOKUP(E80,FROM_NGS1_SampleRegistration!A:C,3,FALSE)="","project nmbr missing",VLOOKUP(E80,FROM_NGS1_SampleRegistration!A:C,3,FALSE)),"project nmbr missing")</f>
        <v>19001-555</v>
      </c>
      <c r="P80" s="83" t="b">
        <v>1</v>
      </c>
      <c r="Q80" s="83" t="str">
        <f>IFERROR(  IF( VLOOKUP(E80,FROM_NGS1_SampleRegistration!A:C,2,FALSE)="","field nmbr missing",   VLOOKUP(E80,FROM_NGS1_SampleRegistration!A:C,2,FALSE)),"field nmbr missing")</f>
        <v>sloot71</v>
      </c>
      <c r="R80" s="83" t="str">
        <f t="shared" si="10"/>
        <v>sloot71-filter</v>
      </c>
      <c r="S80" s="83" t="str">
        <f>IF(FROM_plate_scan!$A74=Start!$C$16, IF(VLOOKUP(SUBSTITUTE(C80,"-",""),FROM_plate_scan!B:D,2,FALSE)="","extract ID missing","e"&amp;VLOOKUP(SUBSTITUTE(C80,"-",""),FROM_plate_scan!B:D,2,FALSE)), "wrong plate ID")</f>
        <v>e4012502782</v>
      </c>
      <c r="T80" s="83" t="str">
        <f>IF(FROM_NGS1_SampleRegistration!A75="","",IF(COUNTIF(FROM_NGS1_SampleRegistration!A:A,FROM_NGS1_SampleRegistration!A75)&gt;1,"NOT unique",""))</f>
        <v/>
      </c>
      <c r="U80" s="83" t="str">
        <f t="shared" si="12"/>
        <v/>
      </c>
      <c r="V80" s="83" t="str">
        <f t="shared" si="13"/>
        <v>YES</v>
      </c>
      <c r="W80" s="4">
        <f>COUNTIF(Start!$I$21:$I$32,PLATE_Setup!O80)</f>
        <v>1</v>
      </c>
      <c r="X80" s="4" t="str">
        <f t="shared" si="14"/>
        <v>YES</v>
      </c>
      <c r="Y80" s="83" t="str">
        <f t="shared" si="15"/>
        <v>OK</v>
      </c>
    </row>
    <row r="81" spans="3:25" ht="15.75" x14ac:dyDescent="0.25">
      <c r="C81" s="22" t="s">
        <v>37</v>
      </c>
      <c r="D81" s="76"/>
      <c r="E81" s="37" t="s">
        <v>503</v>
      </c>
      <c r="F81" s="61" t="s">
        <v>524</v>
      </c>
      <c r="G81" s="45"/>
      <c r="H81" s="1"/>
      <c r="I81" s="95" t="str">
        <f>IF(OR(J81="",J81="unknown number"),"",IF(COUNTIF(Start!$C$21:$C$32,O81)&gt;0,O81,"project nmbr invalid"))</f>
        <v>19001-555</v>
      </c>
      <c r="J81" s="47" t="str">
        <f>IF(E81="","",IF(COUNTIF(FROM_NGS1_SampleRegistration!A:A,E81)=0,"unknown number",PLATE_Setup!E81))</f>
        <v>NBC.LAB.71</v>
      </c>
      <c r="K81" s="69" t="str">
        <f t="shared" si="9"/>
        <v>sloot72-filter</v>
      </c>
      <c r="L81" s="91" t="str">
        <f t="shared" si="11"/>
        <v>e4012502794</v>
      </c>
      <c r="M81" s="15"/>
      <c r="N81" s="114" t="str">
        <f ca="1">IF(AND(X81="YES",P81=TRUE),    INDIRECT("'TO_NGS3_PCR-1'!B"&amp;MATCH(SUBSTITUTE(L81,"e",""),'TO_NGS3_PCR-1'!D:D,0),TRUE),"")</f>
        <v>C10</v>
      </c>
      <c r="O81" s="87" t="str">
        <f>IFERROR(       IF(VLOOKUP(E81,FROM_NGS1_SampleRegistration!A:C,3,FALSE)="","project nmbr missing",VLOOKUP(E81,FROM_NGS1_SampleRegistration!A:C,3,FALSE)),"project nmbr missing")</f>
        <v>19001-555</v>
      </c>
      <c r="P81" s="83" t="b">
        <v>1</v>
      </c>
      <c r="Q81" s="83" t="str">
        <f>IFERROR(  IF( VLOOKUP(E81,FROM_NGS1_SampleRegistration!A:C,2,FALSE)="","field nmbr missing",   VLOOKUP(E81,FROM_NGS1_SampleRegistration!A:C,2,FALSE)),"field nmbr missing")</f>
        <v>sloot72</v>
      </c>
      <c r="R81" s="83" t="str">
        <f t="shared" si="10"/>
        <v>sloot72-filter</v>
      </c>
      <c r="S81" s="83" t="str">
        <f>IF(FROM_plate_scan!$A75=Start!$C$16, IF(VLOOKUP(SUBSTITUTE(C81,"-",""),FROM_plate_scan!B:D,2,FALSE)="","extract ID missing","e"&amp;VLOOKUP(SUBSTITUTE(C81,"-",""),FROM_plate_scan!B:D,2,FALSE)), "wrong plate ID")</f>
        <v>e4012502794</v>
      </c>
      <c r="T81" s="83" t="str">
        <f>IF(FROM_NGS1_SampleRegistration!A76="","",IF(COUNTIF(FROM_NGS1_SampleRegistration!A:A,FROM_NGS1_SampleRegistration!A76)&gt;1,"NOT unique",""))</f>
        <v/>
      </c>
      <c r="U81" s="83" t="str">
        <f t="shared" si="12"/>
        <v/>
      </c>
      <c r="V81" s="83" t="str">
        <f t="shared" si="13"/>
        <v>YES</v>
      </c>
      <c r="W81" s="4">
        <f>COUNTIF(Start!$I$21:$I$32,PLATE_Setup!O81)</f>
        <v>1</v>
      </c>
      <c r="X81" s="4" t="str">
        <f t="shared" si="14"/>
        <v>YES</v>
      </c>
      <c r="Y81" s="83" t="str">
        <f t="shared" si="15"/>
        <v>OK</v>
      </c>
    </row>
    <row r="82" spans="3:25" ht="15.75" x14ac:dyDescent="0.25">
      <c r="C82" s="22" t="s">
        <v>49</v>
      </c>
      <c r="D82" s="76"/>
      <c r="E82" s="37" t="s">
        <v>504</v>
      </c>
      <c r="F82" s="61" t="s">
        <v>524</v>
      </c>
      <c r="G82" s="45"/>
      <c r="H82" s="1"/>
      <c r="I82" s="95" t="str">
        <f>IF(OR(J82="",J82="unknown number"),"",IF(COUNTIF(Start!$C$21:$C$32,O82)&gt;0,O82,"project nmbr invalid"))</f>
        <v>19001-555</v>
      </c>
      <c r="J82" s="47" t="str">
        <f>IF(E82="","",IF(COUNTIF(FROM_NGS1_SampleRegistration!A:A,E82)=0,"unknown number",PLATE_Setup!E82))</f>
        <v>NBC.LAB.72</v>
      </c>
      <c r="K82" s="69" t="str">
        <f t="shared" si="9"/>
        <v>sloot73-filter</v>
      </c>
      <c r="L82" s="91" t="str">
        <f t="shared" si="11"/>
        <v>e4012502806</v>
      </c>
      <c r="M82" s="15"/>
      <c r="N82" s="114" t="str">
        <f ca="1">IF(AND(X82="YES",P82=TRUE),    INDIRECT("'TO_NGS3_PCR-1'!B"&amp;MATCH(SUBSTITUTE(L82,"e",""),'TO_NGS3_PCR-1'!D:D,0),TRUE),"")</f>
        <v>D10</v>
      </c>
      <c r="O82" s="87" t="str">
        <f>IFERROR(       IF(VLOOKUP(E82,FROM_NGS1_SampleRegistration!A:C,3,FALSE)="","project nmbr missing",VLOOKUP(E82,FROM_NGS1_SampleRegistration!A:C,3,FALSE)),"project nmbr missing")</f>
        <v>19001-555</v>
      </c>
      <c r="P82" s="83" t="b">
        <v>1</v>
      </c>
      <c r="Q82" s="83" t="str">
        <f>IFERROR(  IF( VLOOKUP(E82,FROM_NGS1_SampleRegistration!A:C,2,FALSE)="","field nmbr missing",   VLOOKUP(E82,FROM_NGS1_SampleRegistration!A:C,2,FALSE)),"field nmbr missing")</f>
        <v>sloot73</v>
      </c>
      <c r="R82" s="83" t="str">
        <f t="shared" si="10"/>
        <v>sloot73-filter</v>
      </c>
      <c r="S82" s="83" t="str">
        <f>IF(FROM_plate_scan!$A76=Start!$C$16, IF(VLOOKUP(SUBSTITUTE(C82,"-",""),FROM_plate_scan!B:D,2,FALSE)="","extract ID missing","e"&amp;VLOOKUP(SUBSTITUTE(C82,"-",""),FROM_plate_scan!B:D,2,FALSE)), "wrong plate ID")</f>
        <v>e4012502806</v>
      </c>
      <c r="T82" s="83" t="str">
        <f>IF(FROM_NGS1_SampleRegistration!A77="","",IF(COUNTIF(FROM_NGS1_SampleRegistration!A:A,FROM_NGS1_SampleRegistration!A77)&gt;1,"NOT unique",""))</f>
        <v/>
      </c>
      <c r="U82" s="83" t="str">
        <f t="shared" si="12"/>
        <v/>
      </c>
      <c r="V82" s="83" t="str">
        <f t="shared" si="13"/>
        <v>YES</v>
      </c>
      <c r="W82" s="4">
        <f>COUNTIF(Start!$I$21:$I$32,PLATE_Setup!O82)</f>
        <v>1</v>
      </c>
      <c r="X82" s="4" t="str">
        <f t="shared" si="14"/>
        <v>YES</v>
      </c>
      <c r="Y82" s="83" t="str">
        <f t="shared" si="15"/>
        <v>OK</v>
      </c>
    </row>
    <row r="83" spans="3:25" ht="15.75" x14ac:dyDescent="0.25">
      <c r="C83" s="22" t="s">
        <v>61</v>
      </c>
      <c r="D83" s="76"/>
      <c r="E83" s="37" t="s">
        <v>505</v>
      </c>
      <c r="F83" s="61" t="s">
        <v>524</v>
      </c>
      <c r="G83" s="45"/>
      <c r="H83" s="1"/>
      <c r="I83" s="95" t="str">
        <f>IF(OR(J83="",J83="unknown number"),"",IF(COUNTIF(Start!$C$21:$C$32,O83)&gt;0,O83,"project nmbr invalid"))</f>
        <v>19001-555</v>
      </c>
      <c r="J83" s="47" t="str">
        <f>IF(E83="","",IF(COUNTIF(FROM_NGS1_SampleRegistration!A:A,E83)=0,"unknown number",PLATE_Setup!E83))</f>
        <v>NBC.LAB.73</v>
      </c>
      <c r="K83" s="69" t="str">
        <f t="shared" si="9"/>
        <v>sloot74-filter</v>
      </c>
      <c r="L83" s="91" t="str">
        <f t="shared" si="11"/>
        <v>e4012502818</v>
      </c>
      <c r="M83" s="15"/>
      <c r="N83" s="114" t="str">
        <f ca="1">IF(AND(X83="YES",P83=TRUE),    INDIRECT("'TO_NGS3_PCR-1'!B"&amp;MATCH(SUBSTITUTE(L83,"e",""),'TO_NGS3_PCR-1'!D:D,0),TRUE),"")</f>
        <v>E10</v>
      </c>
      <c r="O83" s="87" t="str">
        <f>IFERROR(       IF(VLOOKUP(E83,FROM_NGS1_SampleRegistration!A:C,3,FALSE)="","project nmbr missing",VLOOKUP(E83,FROM_NGS1_SampleRegistration!A:C,3,FALSE)),"project nmbr missing")</f>
        <v>19001-555</v>
      </c>
      <c r="P83" s="83" t="b">
        <v>1</v>
      </c>
      <c r="Q83" s="83" t="str">
        <f>IFERROR(  IF( VLOOKUP(E83,FROM_NGS1_SampleRegistration!A:C,2,FALSE)="","field nmbr missing",   VLOOKUP(E83,FROM_NGS1_SampleRegistration!A:C,2,FALSE)),"field nmbr missing")</f>
        <v>sloot74</v>
      </c>
      <c r="R83" s="83" t="str">
        <f t="shared" si="10"/>
        <v>sloot74-filter</v>
      </c>
      <c r="S83" s="83" t="str">
        <f>IF(FROM_plate_scan!$A77=Start!$C$16, IF(VLOOKUP(SUBSTITUTE(C83,"-",""),FROM_plate_scan!B:D,2,FALSE)="","extract ID missing","e"&amp;VLOOKUP(SUBSTITUTE(C83,"-",""),FROM_plate_scan!B:D,2,FALSE)), "wrong plate ID")</f>
        <v>e4012502818</v>
      </c>
      <c r="T83" s="83" t="str">
        <f>IF(FROM_NGS1_SampleRegistration!A78="","",IF(COUNTIF(FROM_NGS1_SampleRegistration!A:A,FROM_NGS1_SampleRegistration!A78)&gt;1,"NOT unique",""))</f>
        <v/>
      </c>
      <c r="U83" s="83" t="str">
        <f t="shared" si="12"/>
        <v/>
      </c>
      <c r="V83" s="83" t="str">
        <f t="shared" si="13"/>
        <v>YES</v>
      </c>
      <c r="W83" s="4">
        <f>COUNTIF(Start!$I$21:$I$32,PLATE_Setup!O83)</f>
        <v>1</v>
      </c>
      <c r="X83" s="4" t="str">
        <f t="shared" si="14"/>
        <v>YES</v>
      </c>
      <c r="Y83" s="83" t="str">
        <f t="shared" si="15"/>
        <v>OK</v>
      </c>
    </row>
    <row r="84" spans="3:25" ht="15.75" x14ac:dyDescent="0.25">
      <c r="C84" s="22" t="s">
        <v>73</v>
      </c>
      <c r="D84" s="76"/>
      <c r="E84" s="37" t="s">
        <v>506</v>
      </c>
      <c r="F84" s="61" t="s">
        <v>524</v>
      </c>
      <c r="G84" s="45"/>
      <c r="H84" s="1"/>
      <c r="I84" s="95" t="str">
        <f>IF(OR(J84="",J84="unknown number"),"",IF(COUNTIF(Start!$C$21:$C$32,O84)&gt;0,O84,"project nmbr invalid"))</f>
        <v>19001-555</v>
      </c>
      <c r="J84" s="47" t="str">
        <f>IF(E84="","",IF(COUNTIF(FROM_NGS1_SampleRegistration!A:A,E84)=0,"unknown number",PLATE_Setup!E84))</f>
        <v>NBC.LAB.74</v>
      </c>
      <c r="K84" s="69" t="str">
        <f t="shared" si="9"/>
        <v>sloot75-filter</v>
      </c>
      <c r="L84" s="91" t="str">
        <f t="shared" si="11"/>
        <v>e4012502830</v>
      </c>
      <c r="M84" s="15"/>
      <c r="N84" s="114" t="str">
        <f ca="1">IF(AND(X84="YES",P84=TRUE),    INDIRECT("'TO_NGS3_PCR-1'!B"&amp;MATCH(SUBSTITUTE(L84,"e",""),'TO_NGS3_PCR-1'!D:D,0),TRUE),"")</f>
        <v>F10</v>
      </c>
      <c r="O84" s="87" t="str">
        <f>IFERROR(       IF(VLOOKUP(E84,FROM_NGS1_SampleRegistration!A:C,3,FALSE)="","project nmbr missing",VLOOKUP(E84,FROM_NGS1_SampleRegistration!A:C,3,FALSE)),"project nmbr missing")</f>
        <v>19001-555</v>
      </c>
      <c r="P84" s="83" t="b">
        <v>1</v>
      </c>
      <c r="Q84" s="83" t="str">
        <f>IFERROR(  IF( VLOOKUP(E84,FROM_NGS1_SampleRegistration!A:C,2,FALSE)="","field nmbr missing",   VLOOKUP(E84,FROM_NGS1_SampleRegistration!A:C,2,FALSE)),"field nmbr missing")</f>
        <v>sloot75</v>
      </c>
      <c r="R84" s="83" t="str">
        <f t="shared" si="10"/>
        <v>sloot75-filter</v>
      </c>
      <c r="S84" s="83" t="str">
        <f>IF(FROM_plate_scan!$A78=Start!$C$16, IF(VLOOKUP(SUBSTITUTE(C84,"-",""),FROM_plate_scan!B:D,2,FALSE)="","extract ID missing","e"&amp;VLOOKUP(SUBSTITUTE(C84,"-",""),FROM_plate_scan!B:D,2,FALSE)), "wrong plate ID")</f>
        <v>e4012502830</v>
      </c>
      <c r="T84" s="83" t="str">
        <f>IF(FROM_NGS1_SampleRegistration!A79="","",IF(COUNTIF(FROM_NGS1_SampleRegistration!A:A,FROM_NGS1_SampleRegistration!A79)&gt;1,"NOT unique",""))</f>
        <v/>
      </c>
      <c r="U84" s="83" t="str">
        <f t="shared" si="12"/>
        <v/>
      </c>
      <c r="V84" s="83" t="str">
        <f t="shared" si="13"/>
        <v>YES</v>
      </c>
      <c r="W84" s="4">
        <f>COUNTIF(Start!$I$21:$I$32,PLATE_Setup!O84)</f>
        <v>1</v>
      </c>
      <c r="X84" s="4" t="str">
        <f t="shared" si="14"/>
        <v>YES</v>
      </c>
      <c r="Y84" s="83" t="str">
        <f t="shared" si="15"/>
        <v>OK</v>
      </c>
    </row>
    <row r="85" spans="3:25" ht="15.75" x14ac:dyDescent="0.25">
      <c r="C85" s="22" t="s">
        <v>85</v>
      </c>
      <c r="D85" s="76"/>
      <c r="E85" s="37" t="s">
        <v>507</v>
      </c>
      <c r="F85" s="61" t="s">
        <v>524</v>
      </c>
      <c r="G85" s="45"/>
      <c r="H85" s="1"/>
      <c r="I85" s="95" t="str">
        <f>IF(OR(J85="",J85="unknown number"),"",IF(COUNTIF(Start!$C$21:$C$32,O85)&gt;0,O85,"project nmbr invalid"))</f>
        <v>19001-555</v>
      </c>
      <c r="J85" s="47" t="str">
        <f>IF(E85="","",IF(COUNTIF(FROM_NGS1_SampleRegistration!A:A,E85)=0,"unknown number",PLATE_Setup!E85))</f>
        <v>NBC.LAB.75</v>
      </c>
      <c r="K85" s="69" t="str">
        <f t="shared" si="9"/>
        <v>sloot76-filter</v>
      </c>
      <c r="L85" s="91" t="str">
        <f t="shared" si="11"/>
        <v>e4012502842</v>
      </c>
      <c r="M85" s="15"/>
      <c r="N85" s="114" t="str">
        <f ca="1">IF(AND(X85="YES",P85=TRUE),    INDIRECT("'TO_NGS3_PCR-1'!B"&amp;MATCH(SUBSTITUTE(L85,"e",""),'TO_NGS3_PCR-1'!D:D,0),TRUE),"")</f>
        <v>G10</v>
      </c>
      <c r="O85" s="87" t="str">
        <f>IFERROR(       IF(VLOOKUP(E85,FROM_NGS1_SampleRegistration!A:C,3,FALSE)="","project nmbr missing",VLOOKUP(E85,FROM_NGS1_SampleRegistration!A:C,3,FALSE)),"project nmbr missing")</f>
        <v>19001-555</v>
      </c>
      <c r="P85" s="83" t="b">
        <v>1</v>
      </c>
      <c r="Q85" s="83" t="str">
        <f>IFERROR(  IF( VLOOKUP(E85,FROM_NGS1_SampleRegistration!A:C,2,FALSE)="","field nmbr missing",   VLOOKUP(E85,FROM_NGS1_SampleRegistration!A:C,2,FALSE)),"field nmbr missing")</f>
        <v>sloot76</v>
      </c>
      <c r="R85" s="83" t="str">
        <f t="shared" si="10"/>
        <v>sloot76-filter</v>
      </c>
      <c r="S85" s="83" t="str">
        <f>IF(FROM_plate_scan!$A79=Start!$C$16, IF(VLOOKUP(SUBSTITUTE(C85,"-",""),FROM_plate_scan!B:D,2,FALSE)="","extract ID missing","e"&amp;VLOOKUP(SUBSTITUTE(C85,"-",""),FROM_plate_scan!B:D,2,FALSE)), "wrong plate ID")</f>
        <v>e4012502842</v>
      </c>
      <c r="T85" s="83" t="str">
        <f>IF(FROM_NGS1_SampleRegistration!A80="","",IF(COUNTIF(FROM_NGS1_SampleRegistration!A:A,FROM_NGS1_SampleRegistration!A80)&gt;1,"NOT unique",""))</f>
        <v/>
      </c>
      <c r="U85" s="83" t="str">
        <f t="shared" si="12"/>
        <v/>
      </c>
      <c r="V85" s="83" t="str">
        <f t="shared" si="13"/>
        <v>YES</v>
      </c>
      <c r="W85" s="4">
        <f>COUNTIF(Start!$I$21:$I$32,PLATE_Setup!O85)</f>
        <v>1</v>
      </c>
      <c r="X85" s="4" t="str">
        <f t="shared" si="14"/>
        <v>YES</v>
      </c>
      <c r="Y85" s="83" t="str">
        <f t="shared" si="15"/>
        <v>OK</v>
      </c>
    </row>
    <row r="86" spans="3:25" ht="15.75" x14ac:dyDescent="0.25">
      <c r="C86" s="23" t="s">
        <v>97</v>
      </c>
      <c r="D86" s="76"/>
      <c r="E86" s="37" t="s">
        <v>508</v>
      </c>
      <c r="F86" s="61" t="s">
        <v>524</v>
      </c>
      <c r="G86" s="45"/>
      <c r="H86" s="1"/>
      <c r="I86" s="97" t="str">
        <f>IF(OR(J86="",J86="unknown number"),"",IF(COUNTIF(Start!$C$21:$C$32,O86)&gt;0,O86,"project nmbr invalid"))</f>
        <v>19001-555</v>
      </c>
      <c r="J86" s="49" t="str">
        <f>IF(E86="","",IF(COUNTIF(FROM_NGS1_SampleRegistration!A:A,E86)=0,"unknown number",PLATE_Setup!E86))</f>
        <v>NBC.LAB.76</v>
      </c>
      <c r="K86" s="72" t="str">
        <f t="shared" si="9"/>
        <v>sloot77-filter</v>
      </c>
      <c r="L86" s="92" t="str">
        <f t="shared" si="11"/>
        <v>e4012502854</v>
      </c>
      <c r="M86" s="15"/>
      <c r="N86" s="116" t="str">
        <f ca="1">IF(AND(X86="YES",P86=TRUE),    INDIRECT("'TO_NGS3_PCR-1'!B"&amp;MATCH(SUBSTITUTE(L86,"e",""),'TO_NGS3_PCR-1'!D:D,0),TRUE),"")</f>
        <v>H10</v>
      </c>
      <c r="O86" s="87" t="str">
        <f>IFERROR(       IF(VLOOKUP(E86,FROM_NGS1_SampleRegistration!A:C,3,FALSE)="","project nmbr missing",VLOOKUP(E86,FROM_NGS1_SampleRegistration!A:C,3,FALSE)),"project nmbr missing")</f>
        <v>19001-555</v>
      </c>
      <c r="P86" s="83" t="b">
        <v>1</v>
      </c>
      <c r="Q86" s="83" t="str">
        <f>IFERROR(  IF( VLOOKUP(E86,FROM_NGS1_SampleRegistration!A:C,2,FALSE)="","field nmbr missing",   VLOOKUP(E86,FROM_NGS1_SampleRegistration!A:C,2,FALSE)),"field nmbr missing")</f>
        <v>sloot77</v>
      </c>
      <c r="R86" s="83" t="str">
        <f t="shared" si="10"/>
        <v>sloot77-filter</v>
      </c>
      <c r="S86" s="83" t="str">
        <f>IF(FROM_plate_scan!$A80=Start!$C$16, IF(VLOOKUP(SUBSTITUTE(C86,"-",""),FROM_plate_scan!B:D,2,FALSE)="","extract ID missing","e"&amp;VLOOKUP(SUBSTITUTE(C86,"-",""),FROM_plate_scan!B:D,2,FALSE)), "wrong plate ID")</f>
        <v>e4012502854</v>
      </c>
      <c r="T86" s="83" t="str">
        <f>IF(FROM_NGS1_SampleRegistration!A81="","",IF(COUNTIF(FROM_NGS1_SampleRegistration!A:A,FROM_NGS1_SampleRegistration!A81)&gt;1,"NOT unique",""))</f>
        <v/>
      </c>
      <c r="U86" s="83" t="str">
        <f t="shared" si="12"/>
        <v/>
      </c>
      <c r="V86" s="83" t="str">
        <f t="shared" si="13"/>
        <v>YES</v>
      </c>
      <c r="W86" s="4">
        <f>COUNTIF(Start!$I$21:$I$32,PLATE_Setup!O86)</f>
        <v>1</v>
      </c>
      <c r="X86" s="4" t="str">
        <f t="shared" si="14"/>
        <v>YES</v>
      </c>
      <c r="Y86" s="83" t="str">
        <f t="shared" si="15"/>
        <v>OK</v>
      </c>
    </row>
    <row r="87" spans="3:25" ht="15.75" x14ac:dyDescent="0.25">
      <c r="C87" s="22" t="s">
        <v>14</v>
      </c>
      <c r="D87" s="75"/>
      <c r="E87" s="37" t="s">
        <v>509</v>
      </c>
      <c r="F87" s="61" t="s">
        <v>524</v>
      </c>
      <c r="G87" s="45"/>
      <c r="H87" s="1"/>
      <c r="I87" s="95" t="str">
        <f>IF(OR(J87="",J87="unknown number"),"",IF(COUNTIF(Start!$C$21:$C$32,O87)&gt;0,O87,"project nmbr invalid"))</f>
        <v>19001-555</v>
      </c>
      <c r="J87" s="47" t="str">
        <f>IF(E87="","",IF(COUNTIF(FROM_NGS1_SampleRegistration!A:A,E87)=0,"unknown number",PLATE_Setup!E87))</f>
        <v>NBC.LAB.77</v>
      </c>
      <c r="K87" s="69" t="str">
        <f t="shared" si="9"/>
        <v>sloot78-filter</v>
      </c>
      <c r="L87" s="91" t="str">
        <f t="shared" si="11"/>
        <v>e4012502771</v>
      </c>
      <c r="M87" s="15"/>
      <c r="N87" s="114" t="str">
        <f ca="1">IF(AND(X87="YES",P87=TRUE),    INDIRECT("'TO_NGS3_PCR-1'!B"&amp;MATCH(SUBSTITUTE(L87,"e",""),'TO_NGS3_PCR-1'!D:D,0),TRUE),"")</f>
        <v>A11</v>
      </c>
      <c r="O87" s="87" t="str">
        <f>IFERROR(       IF(VLOOKUP(E87,FROM_NGS1_SampleRegistration!A:C,3,FALSE)="","project nmbr missing",VLOOKUP(E87,FROM_NGS1_SampleRegistration!A:C,3,FALSE)),"project nmbr missing")</f>
        <v>19001-555</v>
      </c>
      <c r="P87" s="83" t="b">
        <v>1</v>
      </c>
      <c r="Q87" s="83" t="str">
        <f>IFERROR(  IF( VLOOKUP(E87,FROM_NGS1_SampleRegistration!A:C,2,FALSE)="","field nmbr missing",   VLOOKUP(E87,FROM_NGS1_SampleRegistration!A:C,2,FALSE)),"field nmbr missing")</f>
        <v>sloot78</v>
      </c>
      <c r="R87" s="83" t="str">
        <f t="shared" si="10"/>
        <v>sloot78-filter</v>
      </c>
      <c r="S87" s="83" t="str">
        <f>IF(FROM_plate_scan!$A81=Start!$C$16, IF(VLOOKUP(SUBSTITUTE(C87,"-",""),FROM_plate_scan!B:D,2,FALSE)="","extract ID missing","e"&amp;VLOOKUP(SUBSTITUTE(C87,"-",""),FROM_plate_scan!B:D,2,FALSE)), "wrong plate ID")</f>
        <v>e4012502771</v>
      </c>
      <c r="T87" s="83" t="str">
        <f>IF(FROM_NGS1_SampleRegistration!A82="","",IF(COUNTIF(FROM_NGS1_SampleRegistration!A:A,FROM_NGS1_SampleRegistration!A82)&gt;1,"NOT unique",""))</f>
        <v/>
      </c>
      <c r="U87" s="83" t="str">
        <f t="shared" si="12"/>
        <v/>
      </c>
      <c r="V87" s="83" t="str">
        <f t="shared" si="13"/>
        <v>YES</v>
      </c>
      <c r="W87" s="4">
        <f>COUNTIF(Start!$I$21:$I$32,PLATE_Setup!O87)</f>
        <v>1</v>
      </c>
      <c r="X87" s="4" t="str">
        <f t="shared" si="14"/>
        <v>YES</v>
      </c>
      <c r="Y87" s="83" t="str">
        <f t="shared" si="15"/>
        <v>OK</v>
      </c>
    </row>
    <row r="88" spans="3:25" ht="15.75" x14ac:dyDescent="0.25">
      <c r="C88" s="22" t="s">
        <v>26</v>
      </c>
      <c r="D88" s="76"/>
      <c r="E88" s="37" t="s">
        <v>510</v>
      </c>
      <c r="F88" s="61" t="s">
        <v>524</v>
      </c>
      <c r="G88" s="45"/>
      <c r="H88" s="1"/>
      <c r="I88" s="95" t="str">
        <f>IF(OR(J88="",J88="unknown number"),"",IF(COUNTIF(Start!$C$21:$C$32,O88)&gt;0,O88,"project nmbr invalid"))</f>
        <v>19001-555</v>
      </c>
      <c r="J88" s="47" t="str">
        <f>IF(E88="","",IF(COUNTIF(FROM_NGS1_SampleRegistration!A:A,E88)=0,"unknown number",PLATE_Setup!E88))</f>
        <v>NBC.LAB.78</v>
      </c>
      <c r="K88" s="69" t="str">
        <f t="shared" si="9"/>
        <v>sloot79-filter</v>
      </c>
      <c r="L88" s="91" t="str">
        <f t="shared" si="11"/>
        <v>e4012502783</v>
      </c>
      <c r="M88" s="15"/>
      <c r="N88" s="114" t="str">
        <f ca="1">IF(AND(X88="YES",P88=TRUE),    INDIRECT("'TO_NGS3_PCR-1'!B"&amp;MATCH(SUBSTITUTE(L88,"e",""),'TO_NGS3_PCR-1'!D:D,0),TRUE),"")</f>
        <v>B11</v>
      </c>
      <c r="O88" s="87" t="str">
        <f>IFERROR(       IF(VLOOKUP(E88,FROM_NGS1_SampleRegistration!A:C,3,FALSE)="","project nmbr missing",VLOOKUP(E88,FROM_NGS1_SampleRegistration!A:C,3,FALSE)),"project nmbr missing")</f>
        <v>19001-555</v>
      </c>
      <c r="P88" s="83" t="b">
        <v>1</v>
      </c>
      <c r="Q88" s="83" t="str">
        <f>IFERROR(  IF( VLOOKUP(E88,FROM_NGS1_SampleRegistration!A:C,2,FALSE)="","field nmbr missing",   VLOOKUP(E88,FROM_NGS1_SampleRegistration!A:C,2,FALSE)),"field nmbr missing")</f>
        <v>sloot79</v>
      </c>
      <c r="R88" s="83" t="str">
        <f t="shared" si="10"/>
        <v>sloot79-filter</v>
      </c>
      <c r="S88" s="83" t="str">
        <f>IF(FROM_plate_scan!$A82=Start!$C$16, IF(VLOOKUP(SUBSTITUTE(C88,"-",""),FROM_plate_scan!B:D,2,FALSE)="","extract ID missing","e"&amp;VLOOKUP(SUBSTITUTE(C88,"-",""),FROM_plate_scan!B:D,2,FALSE)), "wrong plate ID")</f>
        <v>e4012502783</v>
      </c>
      <c r="T88" s="83" t="str">
        <f>IF(FROM_NGS1_SampleRegistration!A83="","",IF(COUNTIF(FROM_NGS1_SampleRegistration!A:A,FROM_NGS1_SampleRegistration!A83)&gt;1,"NOT unique",""))</f>
        <v/>
      </c>
      <c r="U88" s="83" t="str">
        <f t="shared" si="12"/>
        <v/>
      </c>
      <c r="V88" s="83" t="str">
        <f t="shared" si="13"/>
        <v>YES</v>
      </c>
      <c r="W88" s="4">
        <f>COUNTIF(Start!$I$21:$I$32,PLATE_Setup!O88)</f>
        <v>1</v>
      </c>
      <c r="X88" s="4" t="str">
        <f t="shared" si="14"/>
        <v>YES</v>
      </c>
      <c r="Y88" s="83" t="str">
        <f t="shared" si="15"/>
        <v>OK</v>
      </c>
    </row>
    <row r="89" spans="3:25" ht="15.75" x14ac:dyDescent="0.25">
      <c r="C89" s="22" t="s">
        <v>38</v>
      </c>
      <c r="D89" s="76"/>
      <c r="E89" s="37" t="s">
        <v>511</v>
      </c>
      <c r="F89" s="61" t="s">
        <v>524</v>
      </c>
      <c r="G89" s="45"/>
      <c r="H89" s="1"/>
      <c r="I89" s="95" t="str">
        <f>IF(OR(J89="",J89="unknown number"),"",IF(COUNTIF(Start!$C$21:$C$32,O89)&gt;0,O89,"project nmbr invalid"))</f>
        <v>19001-555</v>
      </c>
      <c r="J89" s="47" t="str">
        <f>IF(E89="","",IF(COUNTIF(FROM_NGS1_SampleRegistration!A:A,E89)=0,"unknown number",PLATE_Setup!E89))</f>
        <v>NBC.LAB.79</v>
      </c>
      <c r="K89" s="69" t="str">
        <f t="shared" si="9"/>
        <v>sloot80-filter</v>
      </c>
      <c r="L89" s="91" t="str">
        <f t="shared" si="11"/>
        <v>e4012502795</v>
      </c>
      <c r="M89" s="15"/>
      <c r="N89" s="114" t="str">
        <f ca="1">IF(AND(X89="YES",P89=TRUE),    INDIRECT("'TO_NGS3_PCR-1'!B"&amp;MATCH(SUBSTITUTE(L89,"e",""),'TO_NGS3_PCR-1'!D:D,0),TRUE),"")</f>
        <v>C11</v>
      </c>
      <c r="O89" s="87" t="str">
        <f>IFERROR(       IF(VLOOKUP(E89,FROM_NGS1_SampleRegistration!A:C,3,FALSE)="","project nmbr missing",VLOOKUP(E89,FROM_NGS1_SampleRegistration!A:C,3,FALSE)),"project nmbr missing")</f>
        <v>19001-555</v>
      </c>
      <c r="P89" s="83" t="b">
        <v>1</v>
      </c>
      <c r="Q89" s="83" t="str">
        <f>IFERROR(  IF( VLOOKUP(E89,FROM_NGS1_SampleRegistration!A:C,2,FALSE)="","field nmbr missing",   VLOOKUP(E89,FROM_NGS1_SampleRegistration!A:C,2,FALSE)),"field nmbr missing")</f>
        <v>sloot80</v>
      </c>
      <c r="R89" s="83" t="str">
        <f t="shared" si="10"/>
        <v>sloot80-filter</v>
      </c>
      <c r="S89" s="83" t="str">
        <f>IF(FROM_plate_scan!$A83=Start!$C$16, IF(VLOOKUP(SUBSTITUTE(C89,"-",""),FROM_plate_scan!B:D,2,FALSE)="","extract ID missing","e"&amp;VLOOKUP(SUBSTITUTE(C89,"-",""),FROM_plate_scan!B:D,2,FALSE)), "wrong plate ID")</f>
        <v>e4012502795</v>
      </c>
      <c r="T89" s="83" t="str">
        <f>IF(FROM_NGS1_SampleRegistration!A84="","",IF(COUNTIF(FROM_NGS1_SampleRegistration!A:A,FROM_NGS1_SampleRegistration!A84)&gt;1,"NOT unique",""))</f>
        <v/>
      </c>
      <c r="U89" s="83" t="str">
        <f t="shared" si="12"/>
        <v/>
      </c>
      <c r="V89" s="83" t="str">
        <f t="shared" si="13"/>
        <v>YES</v>
      </c>
      <c r="W89" s="4">
        <f>COUNTIF(Start!$I$21:$I$32,PLATE_Setup!O89)</f>
        <v>1</v>
      </c>
      <c r="X89" s="4" t="str">
        <f t="shared" si="14"/>
        <v>YES</v>
      </c>
      <c r="Y89" s="83" t="str">
        <f t="shared" si="15"/>
        <v>OK</v>
      </c>
    </row>
    <row r="90" spans="3:25" ht="15.75" x14ac:dyDescent="0.25">
      <c r="C90" s="22" t="s">
        <v>50</v>
      </c>
      <c r="D90" s="76"/>
      <c r="E90" s="37" t="s">
        <v>512</v>
      </c>
      <c r="F90" s="61" t="s">
        <v>524</v>
      </c>
      <c r="G90" s="45"/>
      <c r="H90" s="1"/>
      <c r="I90" s="95" t="str">
        <f>IF(OR(J90="",J90="unknown number"),"",IF(COUNTIF(Start!$C$21:$C$32,O90)&gt;0,O90,"project nmbr invalid"))</f>
        <v>19001-555</v>
      </c>
      <c r="J90" s="47" t="str">
        <f>IF(E90="","",IF(COUNTIF(FROM_NGS1_SampleRegistration!A:A,E90)=0,"unknown number",PLATE_Setup!E90))</f>
        <v>NBC.LAB.80</v>
      </c>
      <c r="K90" s="69" t="str">
        <f t="shared" si="9"/>
        <v>sloot81-filter</v>
      </c>
      <c r="L90" s="91" t="str">
        <f t="shared" si="11"/>
        <v>e4012502807</v>
      </c>
      <c r="M90" s="15"/>
      <c r="N90" s="114" t="str">
        <f ca="1">IF(AND(X90="YES",P90=TRUE),    INDIRECT("'TO_NGS3_PCR-1'!B"&amp;MATCH(SUBSTITUTE(L90,"e",""),'TO_NGS3_PCR-1'!D:D,0),TRUE),"")</f>
        <v>D11</v>
      </c>
      <c r="O90" s="87" t="str">
        <f>IFERROR(       IF(VLOOKUP(E90,FROM_NGS1_SampleRegistration!A:C,3,FALSE)="","project nmbr missing",VLOOKUP(E90,FROM_NGS1_SampleRegistration!A:C,3,FALSE)),"project nmbr missing")</f>
        <v>19001-555</v>
      </c>
      <c r="P90" s="83" t="b">
        <v>1</v>
      </c>
      <c r="Q90" s="83" t="str">
        <f>IFERROR(  IF( VLOOKUP(E90,FROM_NGS1_SampleRegistration!A:C,2,FALSE)="","field nmbr missing",   VLOOKUP(E90,FROM_NGS1_SampleRegistration!A:C,2,FALSE)),"field nmbr missing")</f>
        <v>sloot81</v>
      </c>
      <c r="R90" s="83" t="str">
        <f t="shared" si="10"/>
        <v>sloot81-filter</v>
      </c>
      <c r="S90" s="83" t="str">
        <f>IF(FROM_plate_scan!$A84=Start!$C$16, IF(VLOOKUP(SUBSTITUTE(C90,"-",""),FROM_plate_scan!B:D,2,FALSE)="","extract ID missing","e"&amp;VLOOKUP(SUBSTITUTE(C90,"-",""),FROM_plate_scan!B:D,2,FALSE)), "wrong plate ID")</f>
        <v>e4012502807</v>
      </c>
      <c r="T90" s="83" t="str">
        <f>IF(FROM_NGS1_SampleRegistration!A85="","",IF(COUNTIF(FROM_NGS1_SampleRegistration!A:A,FROM_NGS1_SampleRegistration!A85)&gt;1,"NOT unique",""))</f>
        <v/>
      </c>
      <c r="U90" s="83" t="str">
        <f t="shared" si="12"/>
        <v/>
      </c>
      <c r="V90" s="83" t="str">
        <f t="shared" si="13"/>
        <v>YES</v>
      </c>
      <c r="W90" s="4">
        <f>COUNTIF(Start!$I$21:$I$32,PLATE_Setup!O90)</f>
        <v>1</v>
      </c>
      <c r="X90" s="4" t="str">
        <f t="shared" si="14"/>
        <v>YES</v>
      </c>
      <c r="Y90" s="83" t="str">
        <f t="shared" si="15"/>
        <v>OK</v>
      </c>
    </row>
    <row r="91" spans="3:25" ht="15.75" x14ac:dyDescent="0.25">
      <c r="C91" s="22" t="s">
        <v>62</v>
      </c>
      <c r="D91" s="76"/>
      <c r="E91" s="37" t="s">
        <v>513</v>
      </c>
      <c r="F91" s="61" t="s">
        <v>524</v>
      </c>
      <c r="G91" s="45"/>
      <c r="H91" s="1"/>
      <c r="I91" s="95" t="str">
        <f>IF(OR(J91="",J91="unknown number"),"",IF(COUNTIF(Start!$C$21:$C$32,O91)&gt;0,O91,"project nmbr invalid"))</f>
        <v>19001-555</v>
      </c>
      <c r="J91" s="47" t="str">
        <f>IF(E91="","",IF(COUNTIF(FROM_NGS1_SampleRegistration!A:A,E91)=0,"unknown number",PLATE_Setup!E91))</f>
        <v>NBC.LAB.81</v>
      </c>
      <c r="K91" s="69" t="str">
        <f t="shared" si="9"/>
        <v>sloot82-filter</v>
      </c>
      <c r="L91" s="91" t="str">
        <f t="shared" si="11"/>
        <v>e4012502819</v>
      </c>
      <c r="M91" s="15"/>
      <c r="N91" s="114" t="str">
        <f ca="1">IF(AND(X91="YES",P91=TRUE),    INDIRECT("'TO_NGS3_PCR-1'!B"&amp;MATCH(SUBSTITUTE(L91,"e",""),'TO_NGS3_PCR-1'!D:D,0),TRUE),"")</f>
        <v>E11</v>
      </c>
      <c r="O91" s="87" t="str">
        <f>IFERROR(       IF(VLOOKUP(E91,FROM_NGS1_SampleRegistration!A:C,3,FALSE)="","project nmbr missing",VLOOKUP(E91,FROM_NGS1_SampleRegistration!A:C,3,FALSE)),"project nmbr missing")</f>
        <v>19001-555</v>
      </c>
      <c r="P91" s="83" t="b">
        <v>1</v>
      </c>
      <c r="Q91" s="83" t="str">
        <f>IFERROR(  IF( VLOOKUP(E91,FROM_NGS1_SampleRegistration!A:C,2,FALSE)="","field nmbr missing",   VLOOKUP(E91,FROM_NGS1_SampleRegistration!A:C,2,FALSE)),"field nmbr missing")</f>
        <v>sloot82</v>
      </c>
      <c r="R91" s="83" t="str">
        <f t="shared" si="10"/>
        <v>sloot82-filter</v>
      </c>
      <c r="S91" s="83" t="str">
        <f>IF(FROM_plate_scan!$A85=Start!$C$16, IF(VLOOKUP(SUBSTITUTE(C91,"-",""),FROM_plate_scan!B:D,2,FALSE)="","extract ID missing","e"&amp;VLOOKUP(SUBSTITUTE(C91,"-",""),FROM_plate_scan!B:D,2,FALSE)), "wrong plate ID")</f>
        <v>e4012502819</v>
      </c>
      <c r="T91" s="83" t="str">
        <f>IF(FROM_NGS1_SampleRegistration!A86="","",IF(COUNTIF(FROM_NGS1_SampleRegistration!A:A,FROM_NGS1_SampleRegistration!A86)&gt;1,"NOT unique",""))</f>
        <v/>
      </c>
      <c r="U91" s="83" t="str">
        <f t="shared" si="12"/>
        <v/>
      </c>
      <c r="V91" s="83" t="str">
        <f t="shared" si="13"/>
        <v>YES</v>
      </c>
      <c r="W91" s="4">
        <f>COUNTIF(Start!$I$21:$I$32,PLATE_Setup!O91)</f>
        <v>1</v>
      </c>
      <c r="X91" s="4" t="str">
        <f t="shared" si="14"/>
        <v>YES</v>
      </c>
      <c r="Y91" s="83" t="str">
        <f t="shared" si="15"/>
        <v>OK</v>
      </c>
    </row>
    <row r="92" spans="3:25" ht="15.75" x14ac:dyDescent="0.25">
      <c r="C92" s="22" t="s">
        <v>74</v>
      </c>
      <c r="D92" s="76"/>
      <c r="E92" s="37" t="s">
        <v>514</v>
      </c>
      <c r="F92" s="61" t="s">
        <v>524</v>
      </c>
      <c r="G92" s="45"/>
      <c r="H92" s="1"/>
      <c r="I92" s="95" t="str">
        <f>IF(OR(J92="",J92="unknown number"),"",IF(COUNTIF(Start!$C$21:$C$32,O92)&gt;0,O92,"project nmbr invalid"))</f>
        <v>19001-555</v>
      </c>
      <c r="J92" s="47" t="str">
        <f>IF(E92="","",IF(COUNTIF(FROM_NGS1_SampleRegistration!A:A,E92)=0,"unknown number",PLATE_Setup!E92))</f>
        <v>NBC.LAB.82</v>
      </c>
      <c r="K92" s="69" t="str">
        <f t="shared" si="9"/>
        <v>sloot83-filter</v>
      </c>
      <c r="L92" s="91" t="str">
        <f t="shared" si="11"/>
        <v>e4012502831</v>
      </c>
      <c r="M92" s="15"/>
      <c r="N92" s="114" t="str">
        <f ca="1">IF(AND(X92="YES",P92=TRUE),    INDIRECT("'TO_NGS3_PCR-1'!B"&amp;MATCH(SUBSTITUTE(L92,"e",""),'TO_NGS3_PCR-1'!D:D,0),TRUE),"")</f>
        <v/>
      </c>
      <c r="O92" s="87" t="str">
        <f>IFERROR(       IF(VLOOKUP(E92,FROM_NGS1_SampleRegistration!A:C,3,FALSE)="","project nmbr missing",VLOOKUP(E92,FROM_NGS1_SampleRegistration!A:C,3,FALSE)),"project nmbr missing")</f>
        <v>19001-555</v>
      </c>
      <c r="P92" s="83" t="b">
        <v>0</v>
      </c>
      <c r="Q92" s="83" t="str">
        <f>IFERROR(  IF( VLOOKUP(E92,FROM_NGS1_SampleRegistration!A:C,2,FALSE)="","field nmbr missing",   VLOOKUP(E92,FROM_NGS1_SampleRegistration!A:C,2,FALSE)),"field nmbr missing")</f>
        <v>sloot83</v>
      </c>
      <c r="R92" s="83" t="str">
        <f t="shared" si="10"/>
        <v>sloot83-filter</v>
      </c>
      <c r="S92" s="83" t="str">
        <f>IF(FROM_plate_scan!$A86=Start!$C$16, IF(VLOOKUP(SUBSTITUTE(C92,"-",""),FROM_plate_scan!B:D,2,FALSE)="","extract ID missing","e"&amp;VLOOKUP(SUBSTITUTE(C92,"-",""),FROM_plate_scan!B:D,2,FALSE)), "wrong plate ID")</f>
        <v>e4012502831</v>
      </c>
      <c r="T92" s="83" t="str">
        <f>IF(FROM_NGS1_SampleRegistration!A87="","",IF(COUNTIF(FROM_NGS1_SampleRegistration!A:A,FROM_NGS1_SampleRegistration!A87)&gt;1,"NOT unique",""))</f>
        <v/>
      </c>
      <c r="U92" s="83" t="str">
        <f t="shared" si="12"/>
        <v/>
      </c>
      <c r="V92" s="83" t="str">
        <f t="shared" si="13"/>
        <v>YES</v>
      </c>
      <c r="W92" s="4">
        <f>COUNTIF(Start!$I$21:$I$32,PLATE_Setup!O92)</f>
        <v>1</v>
      </c>
      <c r="X92" s="4" t="str">
        <f t="shared" si="14"/>
        <v>YES</v>
      </c>
      <c r="Y92" s="83" t="str">
        <f t="shared" si="15"/>
        <v/>
      </c>
    </row>
    <row r="93" spans="3:25" ht="15.75" x14ac:dyDescent="0.25">
      <c r="C93" s="22" t="s">
        <v>86</v>
      </c>
      <c r="D93" s="76"/>
      <c r="E93" s="37" t="s">
        <v>515</v>
      </c>
      <c r="F93" s="61" t="s">
        <v>524</v>
      </c>
      <c r="G93" s="45"/>
      <c r="H93" s="1"/>
      <c r="I93" s="95" t="str">
        <f>IF(OR(J93="",J93="unknown number"),"",IF(COUNTIF(Start!$C$21:$C$32,O93)&gt;0,O93,"project nmbr invalid"))</f>
        <v>19001-555</v>
      </c>
      <c r="J93" s="47" t="str">
        <f>IF(E93="","",IF(COUNTIF(FROM_NGS1_SampleRegistration!A:A,E93)=0,"unknown number",PLATE_Setup!E93))</f>
        <v>NBC.LAB.83</v>
      </c>
      <c r="K93" s="69" t="str">
        <f t="shared" si="9"/>
        <v>sloot84-filter</v>
      </c>
      <c r="L93" s="91" t="str">
        <f t="shared" si="11"/>
        <v>e4012502843</v>
      </c>
      <c r="M93" s="15"/>
      <c r="N93" s="114" t="str">
        <f ca="1">IF(AND(X93="YES",P93=TRUE),    INDIRECT("'TO_NGS3_PCR-1'!B"&amp;MATCH(SUBSTITUTE(L93,"e",""),'TO_NGS3_PCR-1'!D:D,0),TRUE),"")</f>
        <v>F11</v>
      </c>
      <c r="O93" s="87" t="str">
        <f>IFERROR(       IF(VLOOKUP(E93,FROM_NGS1_SampleRegistration!A:C,3,FALSE)="","project nmbr missing",VLOOKUP(E93,FROM_NGS1_SampleRegistration!A:C,3,FALSE)),"project nmbr missing")</f>
        <v>19001-555</v>
      </c>
      <c r="P93" s="83" t="b">
        <v>1</v>
      </c>
      <c r="Q93" s="83" t="str">
        <f>IFERROR(  IF( VLOOKUP(E93,FROM_NGS1_SampleRegistration!A:C,2,FALSE)="","field nmbr missing",   VLOOKUP(E93,FROM_NGS1_SampleRegistration!A:C,2,FALSE)),"field nmbr missing")</f>
        <v>sloot84</v>
      </c>
      <c r="R93" s="83" t="str">
        <f t="shared" si="10"/>
        <v>sloot84-filter</v>
      </c>
      <c r="S93" s="83" t="str">
        <f>IF(FROM_plate_scan!$A87=Start!$C$16, IF(VLOOKUP(SUBSTITUTE(C93,"-",""),FROM_plate_scan!B:D,2,FALSE)="","extract ID missing","e"&amp;VLOOKUP(SUBSTITUTE(C93,"-",""),FROM_plate_scan!B:D,2,FALSE)), "wrong plate ID")</f>
        <v>e4012502843</v>
      </c>
      <c r="T93" s="83" t="str">
        <f>IF(FROM_NGS1_SampleRegistration!A88="","",IF(COUNTIF(FROM_NGS1_SampleRegistration!A:A,FROM_NGS1_SampleRegistration!A88)&gt;1,"NOT unique",""))</f>
        <v/>
      </c>
      <c r="U93" s="83" t="str">
        <f t="shared" si="12"/>
        <v/>
      </c>
      <c r="V93" s="83" t="str">
        <f t="shared" si="13"/>
        <v>YES</v>
      </c>
      <c r="W93" s="4">
        <f>COUNTIF(Start!$I$21:$I$32,PLATE_Setup!O93)</f>
        <v>1</v>
      </c>
      <c r="X93" s="4" t="str">
        <f t="shared" si="14"/>
        <v>YES</v>
      </c>
      <c r="Y93" s="83" t="str">
        <f t="shared" si="15"/>
        <v>OK</v>
      </c>
    </row>
    <row r="94" spans="3:25" ht="15.75" x14ac:dyDescent="0.25">
      <c r="C94" s="23" t="s">
        <v>98</v>
      </c>
      <c r="D94" s="76"/>
      <c r="E94" s="37" t="s">
        <v>516</v>
      </c>
      <c r="F94" s="61" t="s">
        <v>524</v>
      </c>
      <c r="G94" s="45"/>
      <c r="H94" s="1"/>
      <c r="I94" s="97" t="str">
        <f>IF(OR(J94="",J94="unknown number"),"",IF(COUNTIF(Start!$C$21:$C$32,O94)&gt;0,O94,"project nmbr invalid"))</f>
        <v>19001-555</v>
      </c>
      <c r="J94" s="49" t="str">
        <f>IF(E94="","",IF(COUNTIF(FROM_NGS1_SampleRegistration!A:A,E94)=0,"unknown number",PLATE_Setup!E94))</f>
        <v>NBC.LAB.84</v>
      </c>
      <c r="K94" s="72" t="str">
        <f t="shared" si="9"/>
        <v>sloot85-filter</v>
      </c>
      <c r="L94" s="92" t="str">
        <f t="shared" si="11"/>
        <v>e4012502855</v>
      </c>
      <c r="M94" s="15"/>
      <c r="N94" s="116" t="str">
        <f ca="1">IF(AND(X94="YES",P94=TRUE),    INDIRECT("'TO_NGS3_PCR-1'!B"&amp;MATCH(SUBSTITUTE(L94,"e",""),'TO_NGS3_PCR-1'!D:D,0),TRUE),"")</f>
        <v>G11</v>
      </c>
      <c r="O94" s="87" t="str">
        <f>IFERROR(       IF(VLOOKUP(E94,FROM_NGS1_SampleRegistration!A:C,3,FALSE)="","project nmbr missing",VLOOKUP(E94,FROM_NGS1_SampleRegistration!A:C,3,FALSE)),"project nmbr missing")</f>
        <v>19001-555</v>
      </c>
      <c r="P94" s="83" t="b">
        <v>1</v>
      </c>
      <c r="Q94" s="83" t="str">
        <f>IFERROR(  IF( VLOOKUP(E94,FROM_NGS1_SampleRegistration!A:C,2,FALSE)="","field nmbr missing",   VLOOKUP(E94,FROM_NGS1_SampleRegistration!A:C,2,FALSE)),"field nmbr missing")</f>
        <v>sloot85</v>
      </c>
      <c r="R94" s="83" t="str">
        <f t="shared" si="10"/>
        <v>sloot85-filter</v>
      </c>
      <c r="S94" s="83" t="str">
        <f>IF(FROM_plate_scan!$A88=Start!$C$16, IF(VLOOKUP(SUBSTITUTE(C94,"-",""),FROM_plate_scan!B:D,2,FALSE)="","extract ID missing","e"&amp;VLOOKUP(SUBSTITUTE(C94,"-",""),FROM_plate_scan!B:D,2,FALSE)), "wrong plate ID")</f>
        <v>e4012502855</v>
      </c>
      <c r="T94" s="83" t="str">
        <f>IF(FROM_NGS1_SampleRegistration!A89="","",IF(COUNTIF(FROM_NGS1_SampleRegistration!A:A,FROM_NGS1_SampleRegistration!A89)&gt;1,"NOT unique",""))</f>
        <v/>
      </c>
      <c r="U94" s="83" t="str">
        <f t="shared" si="12"/>
        <v/>
      </c>
      <c r="V94" s="83" t="str">
        <f t="shared" si="13"/>
        <v>YES</v>
      </c>
      <c r="W94" s="4">
        <f>COUNTIF(Start!$I$21:$I$32,PLATE_Setup!O94)</f>
        <v>1</v>
      </c>
      <c r="X94" s="4" t="str">
        <f t="shared" si="14"/>
        <v>YES</v>
      </c>
      <c r="Y94" s="83" t="str">
        <f t="shared" si="15"/>
        <v>OK</v>
      </c>
    </row>
    <row r="95" spans="3:25" ht="15.75" x14ac:dyDescent="0.25">
      <c r="C95" s="22" t="s">
        <v>15</v>
      </c>
      <c r="D95" s="75"/>
      <c r="E95" s="37" t="s">
        <v>517</v>
      </c>
      <c r="F95" s="61" t="s">
        <v>524</v>
      </c>
      <c r="G95" s="45"/>
      <c r="H95" s="1"/>
      <c r="I95" s="95" t="str">
        <f>IF(OR(J95="",J95="unknown number"),"",IF(COUNTIF(Start!$C$21:$C$32,O95)&gt;0,O95,"project nmbr invalid"))</f>
        <v>19001-555</v>
      </c>
      <c r="J95" s="47" t="str">
        <f>IF(E95="","",IF(COUNTIF(FROM_NGS1_SampleRegistration!A:A,E95)=0,"unknown number",PLATE_Setup!E95))</f>
        <v>NBC.LAB.85</v>
      </c>
      <c r="K95" s="69" t="str">
        <f t="shared" si="9"/>
        <v>sloot86-filter</v>
      </c>
      <c r="L95" s="91" t="str">
        <f t="shared" si="11"/>
        <v>e4012502772</v>
      </c>
      <c r="M95" s="15"/>
      <c r="N95" s="114" t="str">
        <f ca="1">IF(AND(X95="YES",P95=TRUE),    INDIRECT("'TO_NGS3_PCR-1'!B"&amp;MATCH(SUBSTITUTE(L95,"e",""),'TO_NGS3_PCR-1'!D:D,0),TRUE),"")</f>
        <v/>
      </c>
      <c r="O95" s="87" t="str">
        <f>IFERROR(       IF(VLOOKUP(E95,FROM_NGS1_SampleRegistration!A:C,3,FALSE)="","project nmbr missing",VLOOKUP(E95,FROM_NGS1_SampleRegistration!A:C,3,FALSE)),"project nmbr missing")</f>
        <v>19001-555</v>
      </c>
      <c r="P95" s="83" t="b">
        <v>0</v>
      </c>
      <c r="Q95" s="83" t="str">
        <f>IFERROR(  IF( VLOOKUP(E95,FROM_NGS1_SampleRegistration!A:C,2,FALSE)="","field nmbr missing",   VLOOKUP(E95,FROM_NGS1_SampleRegistration!A:C,2,FALSE)),"field nmbr missing")</f>
        <v>sloot86</v>
      </c>
      <c r="R95" s="83" t="str">
        <f t="shared" si="10"/>
        <v>sloot86-filter</v>
      </c>
      <c r="S95" s="83" t="str">
        <f>IF(FROM_plate_scan!$A89=Start!$C$16, IF(VLOOKUP(SUBSTITUTE(C95,"-",""),FROM_plate_scan!B:D,2,FALSE)="","extract ID missing","e"&amp;VLOOKUP(SUBSTITUTE(C95,"-",""),FROM_plate_scan!B:D,2,FALSE)), "wrong plate ID")</f>
        <v>e4012502772</v>
      </c>
      <c r="T95" s="83" t="str">
        <f>IF(FROM_NGS1_SampleRegistration!A90="","",IF(COUNTIF(FROM_NGS1_SampleRegistration!A:A,FROM_NGS1_SampleRegistration!A90)&gt;1,"NOT unique",""))</f>
        <v/>
      </c>
      <c r="U95" s="83" t="str">
        <f t="shared" si="12"/>
        <v/>
      </c>
      <c r="V95" s="83" t="str">
        <f t="shared" si="13"/>
        <v>YES</v>
      </c>
      <c r="W95" s="4">
        <f>COUNTIF(Start!$I$21:$I$32,PLATE_Setup!O95)</f>
        <v>1</v>
      </c>
      <c r="X95" s="4" t="str">
        <f t="shared" si="14"/>
        <v>YES</v>
      </c>
      <c r="Y95" s="83" t="str">
        <f t="shared" si="15"/>
        <v/>
      </c>
    </row>
    <row r="96" spans="3:25" ht="15.75" x14ac:dyDescent="0.25">
      <c r="C96" s="22" t="s">
        <v>27</v>
      </c>
      <c r="D96" s="76"/>
      <c r="E96" s="37" t="s">
        <v>518</v>
      </c>
      <c r="F96" s="61" t="s">
        <v>524</v>
      </c>
      <c r="G96" s="45"/>
      <c r="H96" s="1"/>
      <c r="I96" s="95" t="str">
        <f>IF(OR(J96="",J96="unknown number"),"",IF(COUNTIF(Start!$C$21:$C$32,O96)&gt;0,O96,"project nmbr invalid"))</f>
        <v>19001-555</v>
      </c>
      <c r="J96" s="47" t="str">
        <f>IF(E96="","",IF(COUNTIF(FROM_NGS1_SampleRegistration!A:A,E96)=0,"unknown number",PLATE_Setup!E96))</f>
        <v>NBC.LAB.86</v>
      </c>
      <c r="K96" s="69" t="str">
        <f t="shared" si="9"/>
        <v>sloot87-filter</v>
      </c>
      <c r="L96" s="91" t="str">
        <f t="shared" si="11"/>
        <v>e4012502784</v>
      </c>
      <c r="M96" s="15"/>
      <c r="N96" s="114" t="str">
        <f ca="1">IF(AND(X96="YES",P96=TRUE),    INDIRECT("'TO_NGS3_PCR-1'!B"&amp;MATCH(SUBSTITUTE(L96,"e",""),'TO_NGS3_PCR-1'!D:D,0),TRUE),"")</f>
        <v>H11</v>
      </c>
      <c r="O96" s="87" t="str">
        <f>IFERROR(       IF(VLOOKUP(E96,FROM_NGS1_SampleRegistration!A:C,3,FALSE)="","project nmbr missing",VLOOKUP(E96,FROM_NGS1_SampleRegistration!A:C,3,FALSE)),"project nmbr missing")</f>
        <v>19001-555</v>
      </c>
      <c r="P96" s="83" t="b">
        <v>1</v>
      </c>
      <c r="Q96" s="83" t="str">
        <f>IFERROR(  IF( VLOOKUP(E96,FROM_NGS1_SampleRegistration!A:C,2,FALSE)="","field nmbr missing",   VLOOKUP(E96,FROM_NGS1_SampleRegistration!A:C,2,FALSE)),"field nmbr missing")</f>
        <v>sloot87</v>
      </c>
      <c r="R96" s="83" t="str">
        <f t="shared" si="10"/>
        <v>sloot87-filter</v>
      </c>
      <c r="S96" s="83" t="str">
        <f>IF(FROM_plate_scan!$A90=Start!$C$16, IF(VLOOKUP(SUBSTITUTE(C96,"-",""),FROM_plate_scan!B:D,2,FALSE)="","extract ID missing","e"&amp;VLOOKUP(SUBSTITUTE(C96,"-",""),FROM_plate_scan!B:D,2,FALSE)), "wrong plate ID")</f>
        <v>e4012502784</v>
      </c>
      <c r="T96" s="83" t="str">
        <f>IF(FROM_NGS1_SampleRegistration!A91="","",IF(COUNTIF(FROM_NGS1_SampleRegistration!A:A,FROM_NGS1_SampleRegistration!A91)&gt;1,"NOT unique",""))</f>
        <v/>
      </c>
      <c r="U96" s="83" t="str">
        <f t="shared" si="12"/>
        <v/>
      </c>
      <c r="V96" s="83" t="str">
        <f t="shared" si="13"/>
        <v>YES</v>
      </c>
      <c r="W96" s="4">
        <f>COUNTIF(Start!$I$21:$I$32,PLATE_Setup!O96)</f>
        <v>1</v>
      </c>
      <c r="X96" s="4" t="str">
        <f t="shared" si="14"/>
        <v>YES</v>
      </c>
      <c r="Y96" s="83" t="str">
        <f t="shared" si="15"/>
        <v>OK</v>
      </c>
    </row>
    <row r="97" spans="3:25" ht="15.75" x14ac:dyDescent="0.25">
      <c r="C97" s="22" t="s">
        <v>39</v>
      </c>
      <c r="D97" s="76"/>
      <c r="E97" s="37" t="s">
        <v>519</v>
      </c>
      <c r="F97" s="61" t="s">
        <v>524</v>
      </c>
      <c r="G97" s="45"/>
      <c r="H97" s="1"/>
      <c r="I97" s="95" t="str">
        <f>IF(OR(J97="",J97="unknown number"),"",IF(COUNTIF(Start!$C$21:$C$32,O97)&gt;0,O97,"project nmbr invalid"))</f>
        <v>19001-555</v>
      </c>
      <c r="J97" s="47" t="str">
        <f>IF(E97="","",IF(COUNTIF(FROM_NGS1_SampleRegistration!A:A,E97)=0,"unknown number",PLATE_Setup!E97))</f>
        <v>NBC.LAB.87</v>
      </c>
      <c r="K97" s="69" t="str">
        <f t="shared" si="9"/>
        <v>sloot88-filter</v>
      </c>
      <c r="L97" s="91" t="str">
        <f t="shared" si="11"/>
        <v>e4012502796</v>
      </c>
      <c r="M97" s="15"/>
      <c r="N97" s="114" t="str">
        <f ca="1">IF(AND(X97="YES",P97=TRUE),    INDIRECT("'TO_NGS3_PCR-1'!B"&amp;MATCH(SUBSTITUTE(L97,"e",""),'TO_NGS3_PCR-1'!D:D,0),TRUE),"")</f>
        <v>A12</v>
      </c>
      <c r="O97" s="87" t="str">
        <f>IFERROR(       IF(VLOOKUP(E97,FROM_NGS1_SampleRegistration!A:C,3,FALSE)="","project nmbr missing",VLOOKUP(E97,FROM_NGS1_SampleRegistration!A:C,3,FALSE)),"project nmbr missing")</f>
        <v>19001-555</v>
      </c>
      <c r="P97" s="83" t="b">
        <v>1</v>
      </c>
      <c r="Q97" s="83" t="str">
        <f>IFERROR(  IF( VLOOKUP(E97,FROM_NGS1_SampleRegistration!A:C,2,FALSE)="","field nmbr missing",   VLOOKUP(E97,FROM_NGS1_SampleRegistration!A:C,2,FALSE)),"field nmbr missing")</f>
        <v>sloot88</v>
      </c>
      <c r="R97" s="83" t="str">
        <f t="shared" si="10"/>
        <v>sloot88-filter</v>
      </c>
      <c r="S97" s="83" t="str">
        <f>IF(FROM_plate_scan!$A91=Start!$C$16, IF(VLOOKUP(SUBSTITUTE(C97,"-",""),FROM_plate_scan!B:D,2,FALSE)="","extract ID missing","e"&amp;VLOOKUP(SUBSTITUTE(C97,"-",""),FROM_plate_scan!B:D,2,FALSE)), "wrong plate ID")</f>
        <v>e4012502796</v>
      </c>
      <c r="T97" s="83" t="str">
        <f>IF(FROM_NGS1_SampleRegistration!A92="","",IF(COUNTIF(FROM_NGS1_SampleRegistration!A:A,FROM_NGS1_SampleRegistration!A92)&gt;1,"NOT unique",""))</f>
        <v/>
      </c>
      <c r="U97" s="83" t="str">
        <f t="shared" si="12"/>
        <v/>
      </c>
      <c r="V97" s="83" t="str">
        <f t="shared" si="13"/>
        <v>YES</v>
      </c>
      <c r="W97" s="4">
        <f>COUNTIF(Start!$I$21:$I$32,PLATE_Setup!O97)</f>
        <v>1</v>
      </c>
      <c r="X97" s="4" t="str">
        <f t="shared" si="14"/>
        <v>YES</v>
      </c>
      <c r="Y97" s="83" t="str">
        <f t="shared" si="15"/>
        <v>OK</v>
      </c>
    </row>
    <row r="98" spans="3:25" ht="15.75" x14ac:dyDescent="0.25">
      <c r="C98" s="22" t="s">
        <v>51</v>
      </c>
      <c r="D98" s="76"/>
      <c r="E98" s="37" t="s">
        <v>520</v>
      </c>
      <c r="F98" s="61" t="s">
        <v>524</v>
      </c>
      <c r="G98" s="45"/>
      <c r="H98" s="1"/>
      <c r="I98" s="95" t="str">
        <f>IF(OR(J98="",J98="unknown number"),"",IF(COUNTIF(Start!$C$21:$C$32,O98)&gt;0,O98,"project nmbr invalid"))</f>
        <v>19001-555</v>
      </c>
      <c r="J98" s="47" t="str">
        <f>IF(E98="","",IF(COUNTIF(FROM_NGS1_SampleRegistration!A:A,E98)=0,"unknown number",PLATE_Setup!E98))</f>
        <v>NBC.LAB.88</v>
      </c>
      <c r="K98" s="69" t="str">
        <f t="shared" si="9"/>
        <v>sloot89-filter</v>
      </c>
      <c r="L98" s="91" t="str">
        <f t="shared" si="11"/>
        <v>e4012502808</v>
      </c>
      <c r="M98" s="15"/>
      <c r="N98" s="114" t="str">
        <f ca="1">IF(AND(X98="YES",P98=TRUE),    INDIRECT("'TO_NGS3_PCR-1'!B"&amp;MATCH(SUBSTITUTE(L98,"e",""),'TO_NGS3_PCR-1'!D:D,0),TRUE),"")</f>
        <v/>
      </c>
      <c r="O98" s="87" t="str">
        <f>IFERROR(       IF(VLOOKUP(E98,FROM_NGS1_SampleRegistration!A:C,3,FALSE)="","project nmbr missing",VLOOKUP(E98,FROM_NGS1_SampleRegistration!A:C,3,FALSE)),"project nmbr missing")</f>
        <v>19001-555</v>
      </c>
      <c r="P98" s="83" t="b">
        <v>0</v>
      </c>
      <c r="Q98" s="83" t="str">
        <f>IFERROR(  IF( VLOOKUP(E98,FROM_NGS1_SampleRegistration!A:C,2,FALSE)="","field nmbr missing",   VLOOKUP(E98,FROM_NGS1_SampleRegistration!A:C,2,FALSE)),"field nmbr missing")</f>
        <v>sloot89</v>
      </c>
      <c r="R98" s="83" t="str">
        <f t="shared" si="10"/>
        <v>sloot89-filter</v>
      </c>
      <c r="S98" s="83" t="str">
        <f>IF(FROM_plate_scan!$A92=Start!$C$16, IF(VLOOKUP(SUBSTITUTE(C98,"-",""),FROM_plate_scan!B:D,2,FALSE)="","extract ID missing","e"&amp;VLOOKUP(SUBSTITUTE(C98,"-",""),FROM_plate_scan!B:D,2,FALSE)), "wrong plate ID")</f>
        <v>e4012502808</v>
      </c>
      <c r="T98" s="83" t="str">
        <f>IF(FROM_NGS1_SampleRegistration!A93="","",IF(COUNTIF(FROM_NGS1_SampleRegistration!A:A,FROM_NGS1_SampleRegistration!A93)&gt;1,"NOT unique",""))</f>
        <v/>
      </c>
      <c r="U98" s="83" t="str">
        <f t="shared" si="12"/>
        <v/>
      </c>
      <c r="V98" s="83" t="str">
        <f t="shared" si="13"/>
        <v>YES</v>
      </c>
      <c r="W98" s="4">
        <f>COUNTIF(Start!$I$21:$I$32,PLATE_Setup!O98)</f>
        <v>1</v>
      </c>
      <c r="X98" s="4" t="str">
        <f t="shared" si="14"/>
        <v>YES</v>
      </c>
      <c r="Y98" s="83" t="str">
        <f t="shared" si="15"/>
        <v/>
      </c>
    </row>
    <row r="99" spans="3:25" ht="15.75" x14ac:dyDescent="0.25">
      <c r="C99" s="22" t="s">
        <v>63</v>
      </c>
      <c r="D99" s="76"/>
      <c r="E99" s="37" t="s">
        <v>521</v>
      </c>
      <c r="F99" s="61" t="s">
        <v>524</v>
      </c>
      <c r="G99" s="45"/>
      <c r="H99" s="1"/>
      <c r="I99" s="95" t="str">
        <f>IF(OR(J99="",J99="unknown number"),"",IF(COUNTIF(Start!$C$21:$C$32,O99)&gt;0,O99,"project nmbr invalid"))</f>
        <v>19001-555</v>
      </c>
      <c r="J99" s="47" t="str">
        <f>IF(E99="","",IF(COUNTIF(FROM_NGS1_SampleRegistration!A:A,E99)=0,"unknown number",PLATE_Setup!E99))</f>
        <v>NBC.LAB.89</v>
      </c>
      <c r="K99" s="69" t="str">
        <f t="shared" si="9"/>
        <v>sloot90-filter</v>
      </c>
      <c r="L99" s="91" t="str">
        <f t="shared" si="11"/>
        <v>e4012502820</v>
      </c>
      <c r="M99" s="15"/>
      <c r="N99" s="114" t="str">
        <f ca="1">IF(AND(X99="YES",P99=TRUE),    INDIRECT("'TO_NGS3_PCR-1'!B"&amp;MATCH(SUBSTITUTE(L99,"e",""),'TO_NGS3_PCR-1'!D:D,0),TRUE),"")</f>
        <v/>
      </c>
      <c r="O99" s="87" t="str">
        <f>IFERROR(       IF(VLOOKUP(E99,FROM_NGS1_SampleRegistration!A:C,3,FALSE)="","project nmbr missing",VLOOKUP(E99,FROM_NGS1_SampleRegistration!A:C,3,FALSE)),"project nmbr missing")</f>
        <v>19001-555</v>
      </c>
      <c r="P99" s="83" t="b">
        <v>0</v>
      </c>
      <c r="Q99" s="83" t="str">
        <f>IFERROR(  IF( VLOOKUP(E99,FROM_NGS1_SampleRegistration!A:C,2,FALSE)="","field nmbr missing",   VLOOKUP(E99,FROM_NGS1_SampleRegistration!A:C,2,FALSE)),"field nmbr missing")</f>
        <v>sloot90</v>
      </c>
      <c r="R99" s="83" t="str">
        <f t="shared" si="10"/>
        <v>sloot90-filter</v>
      </c>
      <c r="S99" s="83" t="str">
        <f>IF(FROM_plate_scan!$A93=Start!$C$16, IF(VLOOKUP(SUBSTITUTE(C99,"-",""),FROM_plate_scan!B:D,2,FALSE)="","extract ID missing","e"&amp;VLOOKUP(SUBSTITUTE(C99,"-",""),FROM_plate_scan!B:D,2,FALSE)), "wrong plate ID")</f>
        <v>e4012502820</v>
      </c>
      <c r="T99" s="83" t="str">
        <f>IF(FROM_NGS1_SampleRegistration!A94="","",IF(COUNTIF(FROM_NGS1_SampleRegistration!A:A,FROM_NGS1_SampleRegistration!A94)&gt;1,"NOT unique",""))</f>
        <v/>
      </c>
      <c r="U99" s="83" t="str">
        <f t="shared" si="12"/>
        <v/>
      </c>
      <c r="V99" s="83" t="str">
        <f t="shared" si="13"/>
        <v>YES</v>
      </c>
      <c r="W99" s="4">
        <f>COUNTIF(Start!$I$21:$I$32,PLATE_Setup!O99)</f>
        <v>1</v>
      </c>
      <c r="X99" s="4" t="str">
        <f t="shared" si="14"/>
        <v>YES</v>
      </c>
      <c r="Y99" s="83" t="str">
        <f t="shared" si="15"/>
        <v/>
      </c>
    </row>
    <row r="100" spans="3:25" ht="15.75" x14ac:dyDescent="0.25">
      <c r="C100" s="22" t="s">
        <v>75</v>
      </c>
      <c r="D100" s="76"/>
      <c r="E100" s="37" t="s">
        <v>522</v>
      </c>
      <c r="F100" s="61" t="s">
        <v>524</v>
      </c>
      <c r="G100" s="45"/>
      <c r="H100" s="1"/>
      <c r="I100" s="95" t="str">
        <f>IF(OR(J100="",J100="unknown number"),"",IF(COUNTIF(Start!$C$21:$C$32,O100)&gt;0,O100,"project nmbr invalid"))</f>
        <v>19001-555</v>
      </c>
      <c r="J100" s="47" t="str">
        <f>IF(E100="","",IF(COUNTIF(FROM_NGS1_SampleRegistration!A:A,E100)=0,"unknown number",PLATE_Setup!E100))</f>
        <v>NBC.LAB.90</v>
      </c>
      <c r="K100" s="69" t="str">
        <f t="shared" si="9"/>
        <v>sloot91-filter</v>
      </c>
      <c r="L100" s="91" t="str">
        <f t="shared" si="11"/>
        <v>e4012502832</v>
      </c>
      <c r="M100" s="15"/>
      <c r="N100" s="114" t="str">
        <f ca="1">IF(AND(X100="YES",P100=TRUE),    INDIRECT("'TO_NGS3_PCR-1'!B"&amp;MATCH(SUBSTITUTE(L100,"e",""),'TO_NGS3_PCR-1'!D:D,0),TRUE),"")</f>
        <v/>
      </c>
      <c r="O100" s="87" t="str">
        <f>IFERROR(       IF(VLOOKUP(E100,FROM_NGS1_SampleRegistration!A:C,3,FALSE)="","project nmbr missing",VLOOKUP(E100,FROM_NGS1_SampleRegistration!A:C,3,FALSE)),"project nmbr missing")</f>
        <v>19001-555</v>
      </c>
      <c r="P100" s="83" t="b">
        <v>0</v>
      </c>
      <c r="Q100" s="83" t="str">
        <f>IFERROR(  IF( VLOOKUP(E100,FROM_NGS1_SampleRegistration!A:C,2,FALSE)="","field nmbr missing",   VLOOKUP(E100,FROM_NGS1_SampleRegistration!A:C,2,FALSE)),"field nmbr missing")</f>
        <v>sloot91</v>
      </c>
      <c r="R100" s="83" t="str">
        <f t="shared" si="10"/>
        <v>sloot91-filter</v>
      </c>
      <c r="S100" s="83" t="str">
        <f>IF(FROM_plate_scan!$A94=Start!$C$16, IF(VLOOKUP(SUBSTITUTE(C100,"-",""),FROM_plate_scan!B:D,2,FALSE)="","extract ID missing","e"&amp;VLOOKUP(SUBSTITUTE(C100,"-",""),FROM_plate_scan!B:D,2,FALSE)), "wrong plate ID")</f>
        <v>e4012502832</v>
      </c>
      <c r="T100" s="83" t="str">
        <f>IF(FROM_NGS1_SampleRegistration!A95="","",IF(COUNTIF(FROM_NGS1_SampleRegistration!A:A,FROM_NGS1_SampleRegistration!A95)&gt;1,"NOT unique",""))</f>
        <v/>
      </c>
      <c r="U100" s="83" t="str">
        <f t="shared" si="12"/>
        <v/>
      </c>
      <c r="V100" s="83" t="str">
        <f t="shared" si="13"/>
        <v>YES</v>
      </c>
      <c r="W100" s="4">
        <f>COUNTIF(Start!$I$21:$I$32,PLATE_Setup!O100)</f>
        <v>1</v>
      </c>
      <c r="X100" s="4" t="str">
        <f t="shared" si="14"/>
        <v>YES</v>
      </c>
      <c r="Y100" s="83" t="str">
        <f t="shared" si="15"/>
        <v/>
      </c>
    </row>
    <row r="101" spans="3:25" ht="15.75" x14ac:dyDescent="0.25">
      <c r="C101" s="22" t="s">
        <v>87</v>
      </c>
      <c r="D101" s="76"/>
      <c r="E101" s="37" t="s">
        <v>523</v>
      </c>
      <c r="F101" s="61" t="s">
        <v>524</v>
      </c>
      <c r="G101" s="45" t="s">
        <v>535</v>
      </c>
      <c r="H101" s="1"/>
      <c r="I101" s="95" t="str">
        <f>IF(OR(J101="",J101="unknown number"),"",IF(COUNTIF(Start!$C$21:$C$32,O101)&gt;0,O101,"project nmbr invalid"))</f>
        <v>19001-555</v>
      </c>
      <c r="J101" s="47" t="str">
        <f>IF(E101="","",IF(COUNTIF(FROM_NGS1_SampleRegistration!A:A,E101)=0,"unknown number",PLATE_Setup!E101))</f>
        <v>NBC.LAB.91</v>
      </c>
      <c r="K101" s="69" t="str">
        <f t="shared" si="9"/>
        <v>sloot92-filter</v>
      </c>
      <c r="L101" s="91" t="str">
        <f t="shared" si="11"/>
        <v>e4012502844</v>
      </c>
      <c r="M101" s="15"/>
      <c r="N101" s="114" t="str">
        <f ca="1">IF(AND(X101="YES",P101=TRUE),    INDIRECT("'TO_NGS3_PCR-1'!B"&amp;MATCH(SUBSTITUTE(L101,"e",""),'TO_NGS3_PCR-1'!D:D,0),TRUE),"")</f>
        <v/>
      </c>
      <c r="O101" s="87" t="str">
        <f>IFERROR(       IF(VLOOKUP(E101,FROM_NGS1_SampleRegistration!A:C,3,FALSE)="","project nmbr missing",VLOOKUP(E101,FROM_NGS1_SampleRegistration!A:C,3,FALSE)),"project nmbr missing")</f>
        <v>19001-555</v>
      </c>
      <c r="P101" s="83" t="b">
        <v>0</v>
      </c>
      <c r="Q101" s="83" t="str">
        <f>IFERROR(  IF( VLOOKUP(E101,FROM_NGS1_SampleRegistration!A:C,2,FALSE)="","field nmbr missing",   VLOOKUP(E101,FROM_NGS1_SampleRegistration!A:C,2,FALSE)),"field nmbr missing")</f>
        <v>sloot92</v>
      </c>
      <c r="R101" s="83" t="str">
        <f t="shared" si="10"/>
        <v>sloot92-filter</v>
      </c>
      <c r="S101" s="83" t="str">
        <f>IF(FROM_plate_scan!$A95=Start!$C$16, IF(VLOOKUP(SUBSTITUTE(C101,"-",""),FROM_plate_scan!B:D,2,FALSE)="","extract ID missing","e"&amp;VLOOKUP(SUBSTITUTE(C101,"-",""),FROM_plate_scan!B:D,2,FALSE)), "wrong plate ID")</f>
        <v>e4012502844</v>
      </c>
      <c r="T101" s="83" t="str">
        <f>IF(FROM_NGS1_SampleRegistration!A96="","",IF(COUNTIF(FROM_NGS1_SampleRegistration!A:A,FROM_NGS1_SampleRegistration!A96)&gt;1,"NOT unique",""))</f>
        <v/>
      </c>
      <c r="U101" s="83" t="str">
        <f t="shared" si="12"/>
        <v/>
      </c>
      <c r="V101" s="83" t="str">
        <f t="shared" si="13"/>
        <v>YES</v>
      </c>
      <c r="W101" s="4">
        <f>COUNTIF(Start!$I$21:$I$32,PLATE_Setup!O101)</f>
        <v>1</v>
      </c>
      <c r="X101" s="4" t="str">
        <f t="shared" si="14"/>
        <v>YES</v>
      </c>
      <c r="Y101" s="83" t="str">
        <f t="shared" si="15"/>
        <v/>
      </c>
    </row>
    <row r="102" spans="3:25" ht="16.5" thickBot="1" x14ac:dyDescent="0.3">
      <c r="C102" s="24" t="s">
        <v>99</v>
      </c>
      <c r="D102" s="149"/>
      <c r="E102" s="150" t="s">
        <v>544</v>
      </c>
      <c r="F102" s="151"/>
      <c r="G102" s="152" t="s">
        <v>540</v>
      </c>
      <c r="H102" s="1"/>
      <c r="I102" s="96" t="str">
        <f ca="1">INDIRECT("Start!C"&amp;MATCH(TRUE,Start!H:H,0),TRUE)</f>
        <v>19001-555</v>
      </c>
      <c r="J102" s="48" t="s">
        <v>544</v>
      </c>
      <c r="K102" s="71" t="str">
        <f t="shared" si="9"/>
        <v xml:space="preserve"> </v>
      </c>
      <c r="L102" s="93" t="str">
        <f>S102</f>
        <v>e4012502856</v>
      </c>
      <c r="M102" s="15"/>
      <c r="N102" s="115" t="str">
        <f ca="1">IF(AND(X102="YES",P102=TRUE),    INDIRECT("'TO_NGS3_PCR-1'!B"&amp;MATCH(SUBSTITUTE(L102,"e",""),'TO_NGS3_PCR-1'!D:D,0),TRUE),"")</f>
        <v>B12</v>
      </c>
      <c r="O102" s="153" t="s">
        <v>541</v>
      </c>
      <c r="P102" s="154" t="b">
        <v>1</v>
      </c>
      <c r="Q102" s="154"/>
      <c r="R102" s="154" t="s">
        <v>542</v>
      </c>
      <c r="S102" s="154" t="str">
        <f>IF(FROM_plate_scan!$A96=Start!$C$16, IF(VLOOKUP(SUBSTITUTE(C102,"-",""),FROM_plate_scan!B:D,2,FALSE)="","extract ID missing","e"&amp;VLOOKUP(SUBSTITUTE(C102,"-",""),FROM_plate_scan!B:D,2,FALSE)), "wrong plate ID")</f>
        <v>e4012502856</v>
      </c>
      <c r="T102" s="154" t="str">
        <f>IF(FROM_NGS1_SampleRegistration!A97="","",IF(COUNTIF(FROM_NGS1_SampleRegistration!A:A,FROM_NGS1_SampleRegistration!A97)&gt;1,"NOT unique",""))</f>
        <v/>
      </c>
      <c r="U102" s="154" t="str">
        <f t="shared" si="12"/>
        <v/>
      </c>
      <c r="V102" s="5" t="str">
        <f t="shared" ca="1" si="13"/>
        <v>YES</v>
      </c>
      <c r="W102" s="148">
        <f>COUNTIF(Start!$I$21:$I$32,PLATE_Setup!O102)</f>
        <v>0</v>
      </c>
      <c r="X102" s="148" t="s">
        <v>543</v>
      </c>
      <c r="Y102" s="154" t="str">
        <f t="shared" si="15"/>
        <v>OK</v>
      </c>
    </row>
    <row r="103" spans="3:25" x14ac:dyDescent="0.2">
      <c r="C103" s="25"/>
      <c r="D103" s="25"/>
      <c r="T103" s="83" t="str">
        <f>IF(FROM_NGS1_SampleRegistration!A98="","",IF(COUNTIF(FROM_NGS1_SampleRegistration!A:A,FROM_NGS1_SampleRegistration!A98)&gt;1,"NOT unique",""))</f>
        <v/>
      </c>
      <c r="W103" s="4">
        <f>COUNTIF(Start!$I$21:$I$32,PLATE_Setup!O103)</f>
        <v>0</v>
      </c>
      <c r="X103" s="4" t="str">
        <f t="shared" si="14"/>
        <v/>
      </c>
    </row>
    <row r="104" spans="3:25" x14ac:dyDescent="0.2">
      <c r="T104" s="83" t="str">
        <f>IF(FROM_NGS1_SampleRegistration!A99="","",IF(COUNTIF(FROM_NGS1_SampleRegistration!A:A,FROM_NGS1_SampleRegistration!A99)&gt;1,"NOT unique",""))</f>
        <v/>
      </c>
      <c r="W104" s="4">
        <f>COUNTIF(Start!$I$21:$I$32,PLATE_Setup!O104)</f>
        <v>0</v>
      </c>
      <c r="X104" s="4" t="str">
        <f t="shared" si="14"/>
        <v/>
      </c>
    </row>
    <row r="105" spans="3:25" x14ac:dyDescent="0.2">
      <c r="T105" s="83" t="str">
        <f>IF(FROM_NGS1_SampleRegistration!A100="","",IF(COUNTIF(FROM_NGS1_SampleRegistration!A:A,FROM_NGS1_SampleRegistration!A100)&gt;1,"NOT unique",""))</f>
        <v/>
      </c>
      <c r="W105" s="4">
        <f>COUNTIF(Start!$I$21:$I$32,PLATE_Setup!O105)</f>
        <v>0</v>
      </c>
      <c r="X105" s="4" t="str">
        <f t="shared" si="14"/>
        <v/>
      </c>
    </row>
    <row r="106" spans="3:25" x14ac:dyDescent="0.2">
      <c r="T106" s="83" t="str">
        <f>IF(FROM_NGS1_SampleRegistration!A101="","",IF(COUNTIF(FROM_NGS1_SampleRegistration!A:A,FROM_NGS1_SampleRegistration!A101)&gt;1,"NOT unique",""))</f>
        <v/>
      </c>
      <c r="W106" s="4">
        <f>COUNTIF(Start!$I$21:$I$32,PLATE_Setup!O106)</f>
        <v>0</v>
      </c>
      <c r="X106" s="4" t="str">
        <f t="shared" si="14"/>
        <v/>
      </c>
    </row>
    <row r="107" spans="3:25" x14ac:dyDescent="0.2">
      <c r="T107" s="83" t="str">
        <f>IF(FROM_NGS1_SampleRegistration!A102="","",IF(COUNTIF(FROM_NGS1_SampleRegistration!A:A,FROM_NGS1_SampleRegistration!A102)&gt;1,"NOT unique",""))</f>
        <v/>
      </c>
      <c r="W107" s="4">
        <f>COUNTIF(Start!$I$21:$I$32,PLATE_Setup!O107)</f>
        <v>0</v>
      </c>
      <c r="X107" s="4" t="str">
        <f t="shared" si="14"/>
        <v/>
      </c>
    </row>
    <row r="108" spans="3:25" x14ac:dyDescent="0.2">
      <c r="T108" s="83" t="str">
        <f>IF(FROM_NGS1_SampleRegistration!A103="","",IF(COUNTIF(FROM_NGS1_SampleRegistration!A:A,FROM_NGS1_SampleRegistration!A103)&gt;1,"NOT unique",""))</f>
        <v/>
      </c>
      <c r="W108" s="4">
        <f>COUNTIF(Start!$I$21:$I$32,PLATE_Setup!O108)</f>
        <v>0</v>
      </c>
      <c r="X108" s="4" t="str">
        <f t="shared" si="14"/>
        <v/>
      </c>
    </row>
    <row r="109" spans="3:25" x14ac:dyDescent="0.2">
      <c r="T109" s="83" t="str">
        <f>IF(FROM_NGS1_SampleRegistration!A104="","",IF(COUNTIF(FROM_NGS1_SampleRegistration!A:A,FROM_NGS1_SampleRegistration!A104)&gt;1,"NOT unique",""))</f>
        <v/>
      </c>
      <c r="W109" s="4">
        <f>COUNTIF(Start!$I$21:$I$32,PLATE_Setup!O109)</f>
        <v>0</v>
      </c>
      <c r="X109" s="4" t="str">
        <f t="shared" si="14"/>
        <v/>
      </c>
    </row>
    <row r="110" spans="3:25" x14ac:dyDescent="0.2">
      <c r="T110" s="83" t="str">
        <f>IF(FROM_NGS1_SampleRegistration!A105="","",IF(COUNTIF(FROM_NGS1_SampleRegistration!A:A,FROM_NGS1_SampleRegistration!A105)&gt;1,"NOT unique",""))</f>
        <v/>
      </c>
      <c r="W110" s="4">
        <f>COUNTIF(Start!$I$21:$I$32,PLATE_Setup!O110)</f>
        <v>0</v>
      </c>
      <c r="X110" s="4" t="str">
        <f t="shared" si="14"/>
        <v/>
      </c>
    </row>
    <row r="111" spans="3:25" x14ac:dyDescent="0.2">
      <c r="T111" s="83" t="str">
        <f>IF(FROM_NGS1_SampleRegistration!A106="","",IF(COUNTIF(FROM_NGS1_SampleRegistration!A:A,FROM_NGS1_SampleRegistration!A106)&gt;1,"NOT unique",""))</f>
        <v/>
      </c>
      <c r="W111" s="4">
        <f>COUNTIF(Start!$I$21:$I$32,PLATE_Setup!O111)</f>
        <v>0</v>
      </c>
      <c r="X111" s="4" t="str">
        <f t="shared" si="14"/>
        <v/>
      </c>
    </row>
    <row r="112" spans="3:25" x14ac:dyDescent="0.2">
      <c r="T112" s="83" t="str">
        <f>IF(FROM_NGS1_SampleRegistration!A107="","",IF(COUNTIF(FROM_NGS1_SampleRegistration!A:A,FROM_NGS1_SampleRegistration!A107)&gt;1,"NOT unique",""))</f>
        <v/>
      </c>
      <c r="W112" s="4">
        <f>COUNTIF(Start!$I$21:$I$32,PLATE_Setup!O112)</f>
        <v>0</v>
      </c>
      <c r="X112" s="4" t="str">
        <f t="shared" si="14"/>
        <v/>
      </c>
    </row>
    <row r="113" spans="20:24" x14ac:dyDescent="0.2">
      <c r="T113" s="83" t="str">
        <f>IF(FROM_NGS1_SampleRegistration!A108="","",IF(COUNTIF(FROM_NGS1_SampleRegistration!A:A,FROM_NGS1_SampleRegistration!A108)&gt;1,"NOT unique",""))</f>
        <v/>
      </c>
      <c r="W113" s="4">
        <f>COUNTIF(Start!$I$21:$I$32,PLATE_Setup!O113)</f>
        <v>0</v>
      </c>
      <c r="X113" s="4" t="str">
        <f t="shared" si="14"/>
        <v/>
      </c>
    </row>
    <row r="114" spans="20:24" x14ac:dyDescent="0.2">
      <c r="T114" s="83" t="str">
        <f>IF(FROM_NGS1_SampleRegistration!A109="","",IF(COUNTIF(FROM_NGS1_SampleRegistration!A:A,FROM_NGS1_SampleRegistration!A109)&gt;1,"NOT unique",""))</f>
        <v/>
      </c>
      <c r="W114" s="4">
        <f>COUNTIF(Start!$I$21:$I$32,PLATE_Setup!O114)</f>
        <v>0</v>
      </c>
      <c r="X114" s="4" t="str">
        <f t="shared" si="14"/>
        <v/>
      </c>
    </row>
    <row r="115" spans="20:24" x14ac:dyDescent="0.2">
      <c r="T115" s="83" t="str">
        <f>IF(FROM_NGS1_SampleRegistration!A110="","",IF(COUNTIF(FROM_NGS1_SampleRegistration!A:A,FROM_NGS1_SampleRegistration!A110)&gt;1,"NOT unique",""))</f>
        <v/>
      </c>
      <c r="W115" s="4">
        <f>COUNTIF(Start!$I$21:$I$32,PLATE_Setup!O115)</f>
        <v>0</v>
      </c>
      <c r="X115" s="4" t="str">
        <f t="shared" si="14"/>
        <v/>
      </c>
    </row>
    <row r="116" spans="20:24" x14ac:dyDescent="0.2">
      <c r="T116" s="83" t="str">
        <f>IF(FROM_NGS1_SampleRegistration!A111="","",IF(COUNTIF(FROM_NGS1_SampleRegistration!A:A,FROM_NGS1_SampleRegistration!A111)&gt;1,"NOT unique",""))</f>
        <v/>
      </c>
      <c r="W116" s="4">
        <f>COUNTIF(Start!$I$21:$I$32,PLATE_Setup!O116)</f>
        <v>0</v>
      </c>
      <c r="X116" s="4" t="str">
        <f t="shared" si="14"/>
        <v/>
      </c>
    </row>
    <row r="117" spans="20:24" x14ac:dyDescent="0.2">
      <c r="T117" s="83" t="str">
        <f>IF(FROM_NGS1_SampleRegistration!A112="","",IF(COUNTIF(FROM_NGS1_SampleRegistration!A:A,FROM_NGS1_SampleRegistration!A112)&gt;1,"NOT unique",""))</f>
        <v/>
      </c>
      <c r="W117" s="4">
        <f>COUNTIF(Start!$I$21:$I$32,PLATE_Setup!O117)</f>
        <v>0</v>
      </c>
      <c r="X117" s="4" t="str">
        <f t="shared" si="14"/>
        <v/>
      </c>
    </row>
    <row r="118" spans="20:24" x14ac:dyDescent="0.2">
      <c r="T118" s="83" t="str">
        <f>IF(FROM_NGS1_SampleRegistration!A113="","",IF(COUNTIF(FROM_NGS1_SampleRegistration!A:A,FROM_NGS1_SampleRegistration!A113)&gt;1,"NOT unique",""))</f>
        <v/>
      </c>
      <c r="W118" s="4">
        <f>COUNTIF(Start!$I$21:$I$32,PLATE_Setup!O118)</f>
        <v>0</v>
      </c>
      <c r="X118" s="4" t="str">
        <f t="shared" si="14"/>
        <v/>
      </c>
    </row>
    <row r="119" spans="20:24" x14ac:dyDescent="0.2">
      <c r="T119" s="83" t="str">
        <f>IF(FROM_NGS1_SampleRegistration!A114="","",IF(COUNTIF(FROM_NGS1_SampleRegistration!A:A,FROM_NGS1_SampleRegistration!A114)&gt;1,"NOT unique",""))</f>
        <v/>
      </c>
      <c r="W119" s="4">
        <f>COUNTIF(Start!$I$21:$I$32,PLATE_Setup!O119)</f>
        <v>0</v>
      </c>
      <c r="X119" s="4" t="str">
        <f t="shared" si="14"/>
        <v/>
      </c>
    </row>
    <row r="120" spans="20:24" x14ac:dyDescent="0.2">
      <c r="T120" s="83" t="str">
        <f>IF(FROM_NGS1_SampleRegistration!A115="","",IF(COUNTIF(FROM_NGS1_SampleRegistration!A:A,FROM_NGS1_SampleRegistration!A115)&gt;1,"NOT unique",""))</f>
        <v/>
      </c>
      <c r="W120" s="4">
        <f>COUNTIF(Start!$I$21:$I$32,PLATE_Setup!O120)</f>
        <v>0</v>
      </c>
      <c r="X120" s="4" t="str">
        <f t="shared" si="14"/>
        <v/>
      </c>
    </row>
    <row r="121" spans="20:24" x14ac:dyDescent="0.2">
      <c r="T121" s="83" t="str">
        <f>IF(FROM_NGS1_SampleRegistration!A116="","",IF(COUNTIF(FROM_NGS1_SampleRegistration!A:A,FROM_NGS1_SampleRegistration!A116)&gt;1,"NOT unique",""))</f>
        <v/>
      </c>
      <c r="W121" s="4">
        <f>COUNTIF(Start!$I$21:$I$32,PLATE_Setup!O121)</f>
        <v>0</v>
      </c>
      <c r="X121" s="4" t="str">
        <f t="shared" si="14"/>
        <v/>
      </c>
    </row>
    <row r="122" spans="20:24" x14ac:dyDescent="0.2">
      <c r="T122" s="83" t="str">
        <f>IF(FROM_NGS1_SampleRegistration!A117="","",IF(COUNTIF(FROM_NGS1_SampleRegistration!A:A,FROM_NGS1_SampleRegistration!A117)&gt;1,"NOT unique",""))</f>
        <v/>
      </c>
      <c r="W122" s="4">
        <f>COUNTIF(Start!$I$21:$I$32,PLATE_Setup!O122)</f>
        <v>0</v>
      </c>
      <c r="X122" s="4" t="str">
        <f t="shared" si="14"/>
        <v/>
      </c>
    </row>
    <row r="123" spans="20:24" x14ac:dyDescent="0.2">
      <c r="T123" s="83" t="str">
        <f>IF(FROM_NGS1_SampleRegistration!A118="","",IF(COUNTIF(FROM_NGS1_SampleRegistration!A:A,FROM_NGS1_SampleRegistration!A118)&gt;1,"NOT unique",""))</f>
        <v/>
      </c>
      <c r="W123" s="4">
        <f>COUNTIF(Start!$I$21:$I$32,PLATE_Setup!O123)</f>
        <v>0</v>
      </c>
      <c r="X123" s="4" t="str">
        <f t="shared" si="14"/>
        <v/>
      </c>
    </row>
    <row r="124" spans="20:24" x14ac:dyDescent="0.2">
      <c r="T124" s="83" t="str">
        <f>IF(FROM_NGS1_SampleRegistration!A119="","",IF(COUNTIF(FROM_NGS1_SampleRegistration!A:A,FROM_NGS1_SampleRegistration!A119)&gt;1,"NOT unique",""))</f>
        <v/>
      </c>
      <c r="W124" s="4">
        <f>COUNTIF(Start!$I$21:$I$32,PLATE_Setup!O124)</f>
        <v>0</v>
      </c>
      <c r="X124" s="4" t="str">
        <f t="shared" si="14"/>
        <v/>
      </c>
    </row>
    <row r="125" spans="20:24" x14ac:dyDescent="0.2">
      <c r="T125" s="83" t="str">
        <f>IF(FROM_NGS1_SampleRegistration!A120="","",IF(COUNTIF(FROM_NGS1_SampleRegistration!A:A,FROM_NGS1_SampleRegistration!A120)&gt;1,"NOT unique",""))</f>
        <v/>
      </c>
      <c r="W125" s="4">
        <f>COUNTIF(Start!$I$21:$I$32,PLATE_Setup!O125)</f>
        <v>0</v>
      </c>
      <c r="X125" s="4" t="str">
        <f t="shared" si="14"/>
        <v/>
      </c>
    </row>
    <row r="126" spans="20:24" x14ac:dyDescent="0.2">
      <c r="T126" s="83" t="str">
        <f>IF(FROM_NGS1_SampleRegistration!A121="","",IF(COUNTIF(FROM_NGS1_SampleRegistration!A:A,FROM_NGS1_SampleRegistration!A121)&gt;1,"NOT unique",""))</f>
        <v/>
      </c>
      <c r="W126" s="4">
        <f>COUNTIF(Start!$I$21:$I$32,PLATE_Setup!O126)</f>
        <v>0</v>
      </c>
      <c r="X126" s="4" t="str">
        <f t="shared" si="14"/>
        <v/>
      </c>
    </row>
    <row r="127" spans="20:24" x14ac:dyDescent="0.2">
      <c r="T127" s="83" t="str">
        <f>IF(FROM_NGS1_SampleRegistration!A122="","",IF(COUNTIF(FROM_NGS1_SampleRegistration!A:A,FROM_NGS1_SampleRegistration!A122)&gt;1,"NOT unique",""))</f>
        <v/>
      </c>
      <c r="W127" s="4">
        <f>COUNTIF(Start!$I$21:$I$32,PLATE_Setup!O127)</f>
        <v>0</v>
      </c>
      <c r="X127" s="4" t="str">
        <f t="shared" si="14"/>
        <v/>
      </c>
    </row>
    <row r="128" spans="20:24" x14ac:dyDescent="0.2">
      <c r="T128" s="83" t="str">
        <f>IF(FROM_NGS1_SampleRegistration!A123="","",IF(COUNTIF(FROM_NGS1_SampleRegistration!A:A,FROM_NGS1_SampleRegistration!A123)&gt;1,"NOT unique",""))</f>
        <v/>
      </c>
      <c r="W128" s="4">
        <f>COUNTIF(Start!$I$21:$I$32,PLATE_Setup!O128)</f>
        <v>0</v>
      </c>
      <c r="X128" s="4" t="str">
        <f t="shared" si="14"/>
        <v/>
      </c>
    </row>
    <row r="129" spans="20:24" x14ac:dyDescent="0.2">
      <c r="T129" s="83" t="str">
        <f>IF(FROM_NGS1_SampleRegistration!A124="","",IF(COUNTIF(FROM_NGS1_SampleRegistration!A:A,FROM_NGS1_SampleRegistration!A124)&gt;1,"NOT unique",""))</f>
        <v/>
      </c>
      <c r="W129" s="4">
        <f>COUNTIF(Start!$I$21:$I$32,PLATE_Setup!O129)</f>
        <v>0</v>
      </c>
      <c r="X129" s="4" t="str">
        <f t="shared" si="14"/>
        <v/>
      </c>
    </row>
    <row r="130" spans="20:24" x14ac:dyDescent="0.2">
      <c r="T130" s="83" t="str">
        <f>IF(FROM_NGS1_SampleRegistration!A125="","",IF(COUNTIF(FROM_NGS1_SampleRegistration!A:A,FROM_NGS1_SampleRegistration!A125)&gt;1,"NOT unique",""))</f>
        <v/>
      </c>
      <c r="W130" s="4">
        <f>COUNTIF(Start!$I$21:$I$32,PLATE_Setup!O130)</f>
        <v>0</v>
      </c>
      <c r="X130" s="4" t="str">
        <f t="shared" si="14"/>
        <v/>
      </c>
    </row>
    <row r="131" spans="20:24" x14ac:dyDescent="0.2">
      <c r="T131" s="83" t="str">
        <f>IF(FROM_NGS1_SampleRegistration!A126="","",IF(COUNTIF(FROM_NGS1_SampleRegistration!A:A,FROM_NGS1_SampleRegistration!A126)&gt;1,"NOT unique",""))</f>
        <v/>
      </c>
      <c r="W131" s="4">
        <f>COUNTIF(Start!$I$21:$I$32,PLATE_Setup!O131)</f>
        <v>0</v>
      </c>
      <c r="X131" s="4" t="str">
        <f t="shared" si="14"/>
        <v/>
      </c>
    </row>
    <row r="132" spans="20:24" x14ac:dyDescent="0.2">
      <c r="T132" s="83" t="str">
        <f>IF(FROM_NGS1_SampleRegistration!A127="","",IF(COUNTIF(FROM_NGS1_SampleRegistration!A:A,FROM_NGS1_SampleRegistration!A127)&gt;1,"NOT unique",""))</f>
        <v/>
      </c>
      <c r="W132" s="4">
        <f>COUNTIF(Start!$I$21:$I$32,PLATE_Setup!O132)</f>
        <v>0</v>
      </c>
      <c r="X132" s="4" t="str">
        <f t="shared" si="14"/>
        <v/>
      </c>
    </row>
    <row r="133" spans="20:24" x14ac:dyDescent="0.2">
      <c r="T133" s="83" t="str">
        <f>IF(FROM_NGS1_SampleRegistration!A128="","",IF(COUNTIF(FROM_NGS1_SampleRegistration!A:A,FROM_NGS1_SampleRegistration!A128)&gt;1,"NOT unique",""))</f>
        <v/>
      </c>
      <c r="W133" s="4">
        <f>COUNTIF(Start!$I$21:$I$32,PLATE_Setup!O133)</f>
        <v>0</v>
      </c>
      <c r="X133" s="4" t="str">
        <f t="shared" si="14"/>
        <v/>
      </c>
    </row>
    <row r="134" spans="20:24" x14ac:dyDescent="0.2">
      <c r="T134" s="83" t="str">
        <f>IF(FROM_NGS1_SampleRegistration!A129="","",IF(COUNTIF(FROM_NGS1_SampleRegistration!A:A,FROM_NGS1_SampleRegistration!A129)&gt;1,"NOT unique",""))</f>
        <v/>
      </c>
      <c r="W134" s="4">
        <f>COUNTIF(Start!$I$21:$I$32,PLATE_Setup!O134)</f>
        <v>0</v>
      </c>
      <c r="X134" s="4" t="str">
        <f t="shared" si="14"/>
        <v/>
      </c>
    </row>
    <row r="135" spans="20:24" x14ac:dyDescent="0.2">
      <c r="T135" s="83" t="str">
        <f>IF(FROM_NGS1_SampleRegistration!A130="","",IF(COUNTIF(FROM_NGS1_SampleRegistration!A:A,FROM_NGS1_SampleRegistration!A130)&gt;1,"NOT unique",""))</f>
        <v/>
      </c>
      <c r="W135" s="4">
        <f>COUNTIF(Start!$I$21:$I$32,PLATE_Setup!O135)</f>
        <v>0</v>
      </c>
      <c r="X135" s="4" t="str">
        <f t="shared" si="14"/>
        <v/>
      </c>
    </row>
    <row r="136" spans="20:24" x14ac:dyDescent="0.2">
      <c r="T136" s="83" t="str">
        <f>IF(FROM_NGS1_SampleRegistration!A131="","",IF(COUNTIF(FROM_NGS1_SampleRegistration!A:A,FROM_NGS1_SampleRegistration!A131)&gt;1,"NOT unique",""))</f>
        <v/>
      </c>
      <c r="W136" s="4">
        <f>COUNTIF(Start!$I$21:$I$32,PLATE_Setup!O136)</f>
        <v>0</v>
      </c>
      <c r="X136" s="4" t="str">
        <f t="shared" ref="X136:X199" si="16">IF(AND(V136="YES",W136=1),"YES","")</f>
        <v/>
      </c>
    </row>
    <row r="137" spans="20:24" x14ac:dyDescent="0.2">
      <c r="T137" s="83" t="str">
        <f>IF(FROM_NGS1_SampleRegistration!A132="","",IF(COUNTIF(FROM_NGS1_SampleRegistration!A:A,FROM_NGS1_SampleRegistration!A132)&gt;1,"NOT unique",""))</f>
        <v/>
      </c>
      <c r="W137" s="4">
        <f>COUNTIF(Start!$I$21:$I$32,PLATE_Setup!O137)</f>
        <v>0</v>
      </c>
      <c r="X137" s="4" t="str">
        <f t="shared" si="16"/>
        <v/>
      </c>
    </row>
    <row r="138" spans="20:24" x14ac:dyDescent="0.2">
      <c r="T138" s="83" t="str">
        <f>IF(FROM_NGS1_SampleRegistration!A133="","",IF(COUNTIF(FROM_NGS1_SampleRegistration!A:A,FROM_NGS1_SampleRegistration!A133)&gt;1,"NOT unique",""))</f>
        <v/>
      </c>
      <c r="W138" s="4">
        <f>COUNTIF(Start!$I$21:$I$32,PLATE_Setup!O138)</f>
        <v>0</v>
      </c>
      <c r="X138" s="4" t="str">
        <f t="shared" si="16"/>
        <v/>
      </c>
    </row>
    <row r="139" spans="20:24" x14ac:dyDescent="0.2">
      <c r="T139" s="83" t="str">
        <f>IF(FROM_NGS1_SampleRegistration!A134="","",IF(COUNTIF(FROM_NGS1_SampleRegistration!A:A,FROM_NGS1_SampleRegistration!A134)&gt;1,"NOT unique",""))</f>
        <v/>
      </c>
      <c r="W139" s="4">
        <f>COUNTIF(Start!$I$21:$I$32,PLATE_Setup!O139)</f>
        <v>0</v>
      </c>
      <c r="X139" s="4" t="str">
        <f t="shared" si="16"/>
        <v/>
      </c>
    </row>
    <row r="140" spans="20:24" x14ac:dyDescent="0.2">
      <c r="T140" s="83" t="str">
        <f>IF(FROM_NGS1_SampleRegistration!A135="","",IF(COUNTIF(FROM_NGS1_SampleRegistration!A:A,FROM_NGS1_SampleRegistration!A135)&gt;1,"NOT unique",""))</f>
        <v/>
      </c>
      <c r="W140" s="4">
        <f>COUNTIF(Start!$I$21:$I$32,PLATE_Setup!O140)</f>
        <v>0</v>
      </c>
      <c r="X140" s="4" t="str">
        <f t="shared" si="16"/>
        <v/>
      </c>
    </row>
    <row r="141" spans="20:24" x14ac:dyDescent="0.2">
      <c r="T141" s="83" t="str">
        <f>IF(FROM_NGS1_SampleRegistration!A136="","",IF(COUNTIF(FROM_NGS1_SampleRegistration!A:A,FROM_NGS1_SampleRegistration!A136)&gt;1,"NOT unique",""))</f>
        <v/>
      </c>
      <c r="W141" s="4">
        <f>COUNTIF(Start!$I$21:$I$32,PLATE_Setup!O141)</f>
        <v>0</v>
      </c>
      <c r="X141" s="4" t="str">
        <f t="shared" si="16"/>
        <v/>
      </c>
    </row>
    <row r="142" spans="20:24" x14ac:dyDescent="0.2">
      <c r="T142" s="83" t="str">
        <f>IF(FROM_NGS1_SampleRegistration!A137="","",IF(COUNTIF(FROM_NGS1_SampleRegistration!A:A,FROM_NGS1_SampleRegistration!A137)&gt;1,"NOT unique",""))</f>
        <v/>
      </c>
      <c r="W142" s="4">
        <f>COUNTIF(Start!$I$21:$I$32,PLATE_Setup!O142)</f>
        <v>0</v>
      </c>
      <c r="X142" s="4" t="str">
        <f t="shared" si="16"/>
        <v/>
      </c>
    </row>
    <row r="143" spans="20:24" x14ac:dyDescent="0.2">
      <c r="T143" s="83" t="str">
        <f>IF(FROM_NGS1_SampleRegistration!A138="","",IF(COUNTIF(FROM_NGS1_SampleRegistration!A:A,FROM_NGS1_SampleRegistration!A138)&gt;1,"NOT unique",""))</f>
        <v/>
      </c>
      <c r="W143" s="4">
        <f>COUNTIF(Start!$I$21:$I$32,PLATE_Setup!O143)</f>
        <v>0</v>
      </c>
      <c r="X143" s="4" t="str">
        <f t="shared" si="16"/>
        <v/>
      </c>
    </row>
    <row r="144" spans="20:24" x14ac:dyDescent="0.2">
      <c r="T144" s="83" t="str">
        <f>IF(FROM_NGS1_SampleRegistration!A139="","",IF(COUNTIF(FROM_NGS1_SampleRegistration!A:A,FROM_NGS1_SampleRegistration!A139)&gt;1,"NOT unique",""))</f>
        <v/>
      </c>
      <c r="W144" s="4">
        <f>COUNTIF(Start!$I$21:$I$32,PLATE_Setup!O144)</f>
        <v>0</v>
      </c>
      <c r="X144" s="4" t="str">
        <f t="shared" si="16"/>
        <v/>
      </c>
    </row>
    <row r="145" spans="20:24" x14ac:dyDescent="0.2">
      <c r="T145" s="83" t="str">
        <f>IF(FROM_NGS1_SampleRegistration!A140="","",IF(COUNTIF(FROM_NGS1_SampleRegistration!A:A,FROM_NGS1_SampleRegistration!A140)&gt;1,"NOT unique",""))</f>
        <v/>
      </c>
      <c r="W145" s="4">
        <f>COUNTIF(Start!$I$21:$I$32,PLATE_Setup!O145)</f>
        <v>0</v>
      </c>
      <c r="X145" s="4" t="str">
        <f t="shared" si="16"/>
        <v/>
      </c>
    </row>
    <row r="146" spans="20:24" x14ac:dyDescent="0.2">
      <c r="T146" s="83" t="str">
        <f>IF(FROM_NGS1_SampleRegistration!A141="","",IF(COUNTIF(FROM_NGS1_SampleRegistration!A:A,FROM_NGS1_SampleRegistration!A141)&gt;1,"NOT unique",""))</f>
        <v/>
      </c>
      <c r="W146" s="4">
        <f>COUNTIF(Start!$I$21:$I$32,PLATE_Setup!O146)</f>
        <v>0</v>
      </c>
      <c r="X146" s="4" t="str">
        <f t="shared" si="16"/>
        <v/>
      </c>
    </row>
    <row r="147" spans="20:24" x14ac:dyDescent="0.2">
      <c r="T147" s="83" t="str">
        <f>IF(FROM_NGS1_SampleRegistration!A142="","",IF(COUNTIF(FROM_NGS1_SampleRegistration!A:A,FROM_NGS1_SampleRegistration!A142)&gt;1,"NOT unique",""))</f>
        <v/>
      </c>
      <c r="W147" s="4">
        <f>COUNTIF(Start!$I$21:$I$32,PLATE_Setup!O147)</f>
        <v>0</v>
      </c>
      <c r="X147" s="4" t="str">
        <f t="shared" si="16"/>
        <v/>
      </c>
    </row>
    <row r="148" spans="20:24" x14ac:dyDescent="0.2">
      <c r="T148" s="83" t="str">
        <f>IF(FROM_NGS1_SampleRegistration!A143="","",IF(COUNTIF(FROM_NGS1_SampleRegistration!A:A,FROM_NGS1_SampleRegistration!A143)&gt;1,"NOT unique",""))</f>
        <v/>
      </c>
      <c r="W148" s="4">
        <f>COUNTIF(Start!$I$21:$I$32,PLATE_Setup!O148)</f>
        <v>0</v>
      </c>
      <c r="X148" s="4" t="str">
        <f t="shared" si="16"/>
        <v/>
      </c>
    </row>
    <row r="149" spans="20:24" x14ac:dyDescent="0.2">
      <c r="T149" s="83" t="str">
        <f>IF(FROM_NGS1_SampleRegistration!A144="","",IF(COUNTIF(FROM_NGS1_SampleRegistration!A:A,FROM_NGS1_SampleRegistration!A144)&gt;1,"NOT unique",""))</f>
        <v/>
      </c>
      <c r="W149" s="4">
        <f>COUNTIF(Start!$I$21:$I$32,PLATE_Setup!O149)</f>
        <v>0</v>
      </c>
      <c r="X149" s="4" t="str">
        <f t="shared" si="16"/>
        <v/>
      </c>
    </row>
    <row r="150" spans="20:24" x14ac:dyDescent="0.2">
      <c r="T150" s="83" t="str">
        <f>IF(FROM_NGS1_SampleRegistration!A145="","",IF(COUNTIF(FROM_NGS1_SampleRegistration!A:A,FROM_NGS1_SampleRegistration!A145)&gt;1,"NOT unique",""))</f>
        <v/>
      </c>
      <c r="W150" s="4">
        <f>COUNTIF(Start!$I$21:$I$32,PLATE_Setup!O150)</f>
        <v>0</v>
      </c>
      <c r="X150" s="4" t="str">
        <f t="shared" si="16"/>
        <v/>
      </c>
    </row>
    <row r="151" spans="20:24" x14ac:dyDescent="0.2">
      <c r="T151" s="83" t="str">
        <f>IF(FROM_NGS1_SampleRegistration!A146="","",IF(COUNTIF(FROM_NGS1_SampleRegistration!A:A,FROM_NGS1_SampleRegistration!A146)&gt;1,"NOT unique",""))</f>
        <v/>
      </c>
      <c r="W151" s="4">
        <f>COUNTIF(Start!$I$21:$I$32,PLATE_Setup!O151)</f>
        <v>0</v>
      </c>
      <c r="X151" s="4" t="str">
        <f t="shared" si="16"/>
        <v/>
      </c>
    </row>
    <row r="152" spans="20:24" x14ac:dyDescent="0.2">
      <c r="T152" s="83" t="str">
        <f>IF(FROM_NGS1_SampleRegistration!A147="","",IF(COUNTIF(FROM_NGS1_SampleRegistration!A:A,FROM_NGS1_SampleRegistration!A147)&gt;1,"NOT unique",""))</f>
        <v/>
      </c>
      <c r="W152" s="4">
        <f>COUNTIF(Start!$I$21:$I$32,PLATE_Setup!O152)</f>
        <v>0</v>
      </c>
      <c r="X152" s="4" t="str">
        <f t="shared" si="16"/>
        <v/>
      </c>
    </row>
    <row r="153" spans="20:24" x14ac:dyDescent="0.2">
      <c r="T153" s="83" t="str">
        <f>IF(FROM_NGS1_SampleRegistration!A148="","",IF(COUNTIF(FROM_NGS1_SampleRegistration!A:A,FROM_NGS1_SampleRegistration!A148)&gt;1,"NOT unique",""))</f>
        <v/>
      </c>
      <c r="W153" s="4">
        <f>COUNTIF(Start!$I$21:$I$32,PLATE_Setup!O153)</f>
        <v>0</v>
      </c>
      <c r="X153" s="4" t="str">
        <f t="shared" si="16"/>
        <v/>
      </c>
    </row>
    <row r="154" spans="20:24" x14ac:dyDescent="0.2">
      <c r="T154" s="83" t="str">
        <f>IF(FROM_NGS1_SampleRegistration!A149="","",IF(COUNTIF(FROM_NGS1_SampleRegistration!A:A,FROM_NGS1_SampleRegistration!A149)&gt;1,"NOT unique",""))</f>
        <v/>
      </c>
      <c r="W154" s="4">
        <f>COUNTIF(Start!$I$21:$I$32,PLATE_Setup!O154)</f>
        <v>0</v>
      </c>
      <c r="X154" s="4" t="str">
        <f t="shared" si="16"/>
        <v/>
      </c>
    </row>
    <row r="155" spans="20:24" x14ac:dyDescent="0.2">
      <c r="T155" s="83" t="str">
        <f>IF(FROM_NGS1_SampleRegistration!A150="","",IF(COUNTIF(FROM_NGS1_SampleRegistration!A:A,FROM_NGS1_SampleRegistration!A150)&gt;1,"NOT unique",""))</f>
        <v/>
      </c>
      <c r="W155" s="4">
        <f>COUNTIF(Start!$I$21:$I$32,PLATE_Setup!O155)</f>
        <v>0</v>
      </c>
      <c r="X155" s="4" t="str">
        <f t="shared" si="16"/>
        <v/>
      </c>
    </row>
    <row r="156" spans="20:24" x14ac:dyDescent="0.2">
      <c r="T156" s="83" t="str">
        <f>IF(FROM_NGS1_SampleRegistration!A151="","",IF(COUNTIF(FROM_NGS1_SampleRegistration!A:A,FROM_NGS1_SampleRegistration!A151)&gt;1,"NOT unique",""))</f>
        <v/>
      </c>
      <c r="W156" s="4">
        <f>COUNTIF(Start!$I$21:$I$32,PLATE_Setup!O156)</f>
        <v>0</v>
      </c>
      <c r="X156" s="4" t="str">
        <f t="shared" si="16"/>
        <v/>
      </c>
    </row>
    <row r="157" spans="20:24" x14ac:dyDescent="0.2">
      <c r="T157" s="83" t="str">
        <f>IF(FROM_NGS1_SampleRegistration!A152="","",IF(COUNTIF(FROM_NGS1_SampleRegistration!A:A,FROM_NGS1_SampleRegistration!A152)&gt;1,"NOT unique",""))</f>
        <v/>
      </c>
      <c r="W157" s="4">
        <f>COUNTIF(Start!$I$21:$I$32,PLATE_Setup!O157)</f>
        <v>0</v>
      </c>
      <c r="X157" s="4" t="str">
        <f t="shared" si="16"/>
        <v/>
      </c>
    </row>
    <row r="158" spans="20:24" x14ac:dyDescent="0.2">
      <c r="T158" s="83" t="str">
        <f>IF(FROM_NGS1_SampleRegistration!A153="","",IF(COUNTIF(FROM_NGS1_SampleRegistration!A:A,FROM_NGS1_SampleRegistration!A153)&gt;1,"NOT unique",""))</f>
        <v/>
      </c>
      <c r="W158" s="4">
        <f>COUNTIF(Start!$I$21:$I$32,PLATE_Setup!O158)</f>
        <v>0</v>
      </c>
      <c r="X158" s="4" t="str">
        <f t="shared" si="16"/>
        <v/>
      </c>
    </row>
    <row r="159" spans="20:24" x14ac:dyDescent="0.2">
      <c r="T159" s="83" t="str">
        <f>IF(FROM_NGS1_SampleRegistration!A154="","",IF(COUNTIF(FROM_NGS1_SampleRegistration!A:A,FROM_NGS1_SampleRegistration!A154)&gt;1,"NOT unique",""))</f>
        <v/>
      </c>
      <c r="W159" s="4">
        <f>COUNTIF(Start!$I$21:$I$32,PLATE_Setup!O159)</f>
        <v>0</v>
      </c>
      <c r="X159" s="4" t="str">
        <f t="shared" si="16"/>
        <v/>
      </c>
    </row>
    <row r="160" spans="20:24" x14ac:dyDescent="0.2">
      <c r="T160" s="83" t="str">
        <f>IF(FROM_NGS1_SampleRegistration!A155="","",IF(COUNTIF(FROM_NGS1_SampleRegistration!A:A,FROM_NGS1_SampleRegistration!A155)&gt;1,"NOT unique",""))</f>
        <v/>
      </c>
      <c r="W160" s="4">
        <f>COUNTIF(Start!$I$21:$I$32,PLATE_Setup!O160)</f>
        <v>0</v>
      </c>
      <c r="X160" s="4" t="str">
        <f t="shared" si="16"/>
        <v/>
      </c>
    </row>
    <row r="161" spans="20:24" x14ac:dyDescent="0.2">
      <c r="T161" s="83" t="str">
        <f>IF(FROM_NGS1_SampleRegistration!A156="","",IF(COUNTIF(FROM_NGS1_SampleRegistration!A:A,FROM_NGS1_SampleRegistration!A156)&gt;1,"NOT unique",""))</f>
        <v/>
      </c>
      <c r="W161" s="4">
        <f>COUNTIF(Start!$I$21:$I$32,PLATE_Setup!O161)</f>
        <v>0</v>
      </c>
      <c r="X161" s="4" t="str">
        <f t="shared" si="16"/>
        <v/>
      </c>
    </row>
    <row r="162" spans="20:24" x14ac:dyDescent="0.2">
      <c r="T162" s="83" t="str">
        <f>IF(FROM_NGS1_SampleRegistration!A157="","",IF(COUNTIF(FROM_NGS1_SampleRegistration!A:A,FROM_NGS1_SampleRegistration!A157)&gt;1,"NOT unique",""))</f>
        <v/>
      </c>
      <c r="W162" s="4">
        <f>COUNTIF(Start!$I$21:$I$32,PLATE_Setup!O162)</f>
        <v>0</v>
      </c>
      <c r="X162" s="4" t="str">
        <f t="shared" si="16"/>
        <v/>
      </c>
    </row>
    <row r="163" spans="20:24" x14ac:dyDescent="0.2">
      <c r="T163" s="83" t="str">
        <f>IF(FROM_NGS1_SampleRegistration!A158="","",IF(COUNTIF(FROM_NGS1_SampleRegistration!A:A,FROM_NGS1_SampleRegistration!A158)&gt;1,"NOT unique",""))</f>
        <v/>
      </c>
      <c r="W163" s="4">
        <f>COUNTIF(Start!$I$21:$I$32,PLATE_Setup!O163)</f>
        <v>0</v>
      </c>
      <c r="X163" s="4" t="str">
        <f t="shared" si="16"/>
        <v/>
      </c>
    </row>
    <row r="164" spans="20:24" x14ac:dyDescent="0.2">
      <c r="T164" s="83" t="str">
        <f>IF(FROM_NGS1_SampleRegistration!A159="","",IF(COUNTIF(FROM_NGS1_SampleRegistration!A:A,FROM_NGS1_SampleRegistration!A159)&gt;1,"NOT unique",""))</f>
        <v/>
      </c>
      <c r="W164" s="4">
        <f>COUNTIF(Start!$I$21:$I$32,PLATE_Setup!O164)</f>
        <v>0</v>
      </c>
      <c r="X164" s="4" t="str">
        <f t="shared" si="16"/>
        <v/>
      </c>
    </row>
    <row r="165" spans="20:24" x14ac:dyDescent="0.2">
      <c r="T165" s="83" t="str">
        <f>IF(FROM_NGS1_SampleRegistration!A160="","",IF(COUNTIF(FROM_NGS1_SampleRegistration!A:A,FROM_NGS1_SampleRegistration!A160)&gt;1,"NOT unique",""))</f>
        <v/>
      </c>
      <c r="W165" s="4">
        <f>COUNTIF(Start!$I$21:$I$32,PLATE_Setup!O165)</f>
        <v>0</v>
      </c>
      <c r="X165" s="4" t="str">
        <f t="shared" si="16"/>
        <v/>
      </c>
    </row>
    <row r="166" spans="20:24" x14ac:dyDescent="0.2">
      <c r="T166" s="83" t="str">
        <f>IF(FROM_NGS1_SampleRegistration!A161="","",IF(COUNTIF(FROM_NGS1_SampleRegistration!A:A,FROM_NGS1_SampleRegistration!A161)&gt;1,"NOT unique",""))</f>
        <v/>
      </c>
      <c r="W166" s="4">
        <f>COUNTIF(Start!$I$21:$I$32,PLATE_Setup!O166)</f>
        <v>0</v>
      </c>
      <c r="X166" s="4" t="str">
        <f t="shared" si="16"/>
        <v/>
      </c>
    </row>
    <row r="167" spans="20:24" x14ac:dyDescent="0.2">
      <c r="T167" s="83" t="str">
        <f>IF(FROM_NGS1_SampleRegistration!A162="","",IF(COUNTIF(FROM_NGS1_SampleRegistration!A:A,FROM_NGS1_SampleRegistration!A162)&gt;1,"NOT unique",""))</f>
        <v/>
      </c>
      <c r="W167" s="4">
        <f>COUNTIF(Start!$I$21:$I$32,PLATE_Setup!O167)</f>
        <v>0</v>
      </c>
      <c r="X167" s="4" t="str">
        <f t="shared" si="16"/>
        <v/>
      </c>
    </row>
    <row r="168" spans="20:24" x14ac:dyDescent="0.2">
      <c r="T168" s="83" t="str">
        <f>IF(FROM_NGS1_SampleRegistration!A163="","",IF(COUNTIF(FROM_NGS1_SampleRegistration!A:A,FROM_NGS1_SampleRegistration!A163)&gt;1,"NOT unique",""))</f>
        <v/>
      </c>
      <c r="W168" s="4">
        <f>COUNTIF(Start!$I$21:$I$32,PLATE_Setup!O168)</f>
        <v>0</v>
      </c>
      <c r="X168" s="4" t="str">
        <f t="shared" si="16"/>
        <v/>
      </c>
    </row>
    <row r="169" spans="20:24" x14ac:dyDescent="0.2">
      <c r="T169" s="83" t="str">
        <f>IF(FROM_NGS1_SampleRegistration!A164="","",IF(COUNTIF(FROM_NGS1_SampleRegistration!A:A,FROM_NGS1_SampleRegistration!A164)&gt;1,"NOT unique",""))</f>
        <v/>
      </c>
      <c r="W169" s="4">
        <f>COUNTIF(Start!$I$21:$I$32,PLATE_Setup!O169)</f>
        <v>0</v>
      </c>
      <c r="X169" s="4" t="str">
        <f t="shared" si="16"/>
        <v/>
      </c>
    </row>
    <row r="170" spans="20:24" x14ac:dyDescent="0.2">
      <c r="T170" s="83" t="str">
        <f>IF(FROM_NGS1_SampleRegistration!A165="","",IF(COUNTIF(FROM_NGS1_SampleRegistration!A:A,FROM_NGS1_SampleRegistration!A165)&gt;1,"NOT unique",""))</f>
        <v/>
      </c>
      <c r="W170" s="4">
        <f>COUNTIF(Start!$I$21:$I$32,PLATE_Setup!O170)</f>
        <v>0</v>
      </c>
      <c r="X170" s="4" t="str">
        <f t="shared" si="16"/>
        <v/>
      </c>
    </row>
    <row r="171" spans="20:24" x14ac:dyDescent="0.2">
      <c r="T171" s="83" t="str">
        <f>IF(FROM_NGS1_SampleRegistration!A166="","",IF(COUNTIF(FROM_NGS1_SampleRegistration!A:A,FROM_NGS1_SampleRegistration!A166)&gt;1,"NOT unique",""))</f>
        <v/>
      </c>
      <c r="W171" s="4">
        <f>COUNTIF(Start!$I$21:$I$32,PLATE_Setup!O171)</f>
        <v>0</v>
      </c>
      <c r="X171" s="4" t="str">
        <f t="shared" si="16"/>
        <v/>
      </c>
    </row>
    <row r="172" spans="20:24" x14ac:dyDescent="0.2">
      <c r="T172" s="83" t="str">
        <f>IF(FROM_NGS1_SampleRegistration!A167="","",IF(COUNTIF(FROM_NGS1_SampleRegistration!A:A,FROM_NGS1_SampleRegistration!A167)&gt;1,"NOT unique",""))</f>
        <v/>
      </c>
      <c r="W172" s="4">
        <f>COUNTIF(Start!$I$21:$I$32,PLATE_Setup!O172)</f>
        <v>0</v>
      </c>
      <c r="X172" s="4" t="str">
        <f t="shared" si="16"/>
        <v/>
      </c>
    </row>
    <row r="173" spans="20:24" x14ac:dyDescent="0.2">
      <c r="T173" s="83" t="str">
        <f>IF(FROM_NGS1_SampleRegistration!A168="","",IF(COUNTIF(FROM_NGS1_SampleRegistration!A:A,FROM_NGS1_SampleRegistration!A168)&gt;1,"NOT unique",""))</f>
        <v/>
      </c>
      <c r="W173" s="4">
        <f>COUNTIF(Start!$I$21:$I$32,PLATE_Setup!O173)</f>
        <v>0</v>
      </c>
      <c r="X173" s="4" t="str">
        <f t="shared" si="16"/>
        <v/>
      </c>
    </row>
    <row r="174" spans="20:24" x14ac:dyDescent="0.2">
      <c r="T174" s="83" t="str">
        <f>IF(FROM_NGS1_SampleRegistration!A169="","",IF(COUNTIF(FROM_NGS1_SampleRegistration!A:A,FROM_NGS1_SampleRegistration!A169)&gt;1,"NOT unique",""))</f>
        <v/>
      </c>
      <c r="W174" s="4">
        <f>COUNTIF(Start!$I$21:$I$32,PLATE_Setup!O174)</f>
        <v>0</v>
      </c>
      <c r="X174" s="4" t="str">
        <f t="shared" si="16"/>
        <v/>
      </c>
    </row>
    <row r="175" spans="20:24" x14ac:dyDescent="0.2">
      <c r="T175" s="83" t="str">
        <f>IF(FROM_NGS1_SampleRegistration!A170="","",IF(COUNTIF(FROM_NGS1_SampleRegistration!A:A,FROM_NGS1_SampleRegistration!A170)&gt;1,"NOT unique",""))</f>
        <v/>
      </c>
      <c r="W175" s="4">
        <f>COUNTIF(Start!$I$21:$I$32,PLATE_Setup!O175)</f>
        <v>0</v>
      </c>
      <c r="X175" s="4" t="str">
        <f t="shared" si="16"/>
        <v/>
      </c>
    </row>
    <row r="176" spans="20:24" x14ac:dyDescent="0.2">
      <c r="T176" s="83" t="str">
        <f>IF(FROM_NGS1_SampleRegistration!A171="","",IF(COUNTIF(FROM_NGS1_SampleRegistration!A:A,FROM_NGS1_SampleRegistration!A171)&gt;1,"NOT unique",""))</f>
        <v/>
      </c>
      <c r="W176" s="4">
        <f>COUNTIF(Start!$I$21:$I$32,PLATE_Setup!O176)</f>
        <v>0</v>
      </c>
      <c r="X176" s="4" t="str">
        <f t="shared" si="16"/>
        <v/>
      </c>
    </row>
    <row r="177" spans="20:24" x14ac:dyDescent="0.2">
      <c r="T177" s="83" t="str">
        <f>IF(FROM_NGS1_SampleRegistration!A172="","",IF(COUNTIF(FROM_NGS1_SampleRegistration!A:A,FROM_NGS1_SampleRegistration!A172)&gt;1,"NOT unique",""))</f>
        <v/>
      </c>
      <c r="W177" s="4">
        <f>COUNTIF(Start!$I$21:$I$32,PLATE_Setup!O177)</f>
        <v>0</v>
      </c>
      <c r="X177" s="4" t="str">
        <f t="shared" si="16"/>
        <v/>
      </c>
    </row>
    <row r="178" spans="20:24" x14ac:dyDescent="0.2">
      <c r="T178" s="83" t="str">
        <f>IF(FROM_NGS1_SampleRegistration!A173="","",IF(COUNTIF(FROM_NGS1_SampleRegistration!A:A,FROM_NGS1_SampleRegistration!A173)&gt;1,"NOT unique",""))</f>
        <v/>
      </c>
      <c r="W178" s="4">
        <f>COUNTIF(Start!$I$21:$I$32,PLATE_Setup!O178)</f>
        <v>0</v>
      </c>
      <c r="X178" s="4" t="str">
        <f t="shared" si="16"/>
        <v/>
      </c>
    </row>
    <row r="179" spans="20:24" x14ac:dyDescent="0.2">
      <c r="T179" s="83" t="str">
        <f>IF(FROM_NGS1_SampleRegistration!A174="","",IF(COUNTIF(FROM_NGS1_SampleRegistration!A:A,FROM_NGS1_SampleRegistration!A174)&gt;1,"NOT unique",""))</f>
        <v/>
      </c>
      <c r="W179" s="4">
        <f>COUNTIF(Start!$I$21:$I$32,PLATE_Setup!O179)</f>
        <v>0</v>
      </c>
      <c r="X179" s="4" t="str">
        <f t="shared" si="16"/>
        <v/>
      </c>
    </row>
    <row r="180" spans="20:24" x14ac:dyDescent="0.2">
      <c r="T180" s="83" t="str">
        <f>IF(FROM_NGS1_SampleRegistration!A175="","",IF(COUNTIF(FROM_NGS1_SampleRegistration!A:A,FROM_NGS1_SampleRegistration!A175)&gt;1,"NOT unique",""))</f>
        <v/>
      </c>
      <c r="W180" s="4">
        <f>COUNTIF(Start!$I$21:$I$32,PLATE_Setup!O180)</f>
        <v>0</v>
      </c>
      <c r="X180" s="4" t="str">
        <f t="shared" si="16"/>
        <v/>
      </c>
    </row>
    <row r="181" spans="20:24" x14ac:dyDescent="0.2">
      <c r="T181" s="83" t="str">
        <f>IF(FROM_NGS1_SampleRegistration!A176="","",IF(COUNTIF(FROM_NGS1_SampleRegistration!A:A,FROM_NGS1_SampleRegistration!A176)&gt;1,"NOT unique",""))</f>
        <v/>
      </c>
      <c r="W181" s="4">
        <f>COUNTIF(Start!$I$21:$I$32,PLATE_Setup!O181)</f>
        <v>0</v>
      </c>
      <c r="X181" s="4" t="str">
        <f t="shared" si="16"/>
        <v/>
      </c>
    </row>
    <row r="182" spans="20:24" x14ac:dyDescent="0.2">
      <c r="T182" s="83" t="str">
        <f>IF(FROM_NGS1_SampleRegistration!A177="","",IF(COUNTIF(FROM_NGS1_SampleRegistration!A:A,FROM_NGS1_SampleRegistration!A177)&gt;1,"NOT unique",""))</f>
        <v/>
      </c>
      <c r="W182" s="4">
        <f>COUNTIF(Start!$I$21:$I$32,PLATE_Setup!O182)</f>
        <v>0</v>
      </c>
      <c r="X182" s="4" t="str">
        <f t="shared" si="16"/>
        <v/>
      </c>
    </row>
    <row r="183" spans="20:24" x14ac:dyDescent="0.2">
      <c r="T183" s="83" t="str">
        <f>IF(FROM_NGS1_SampleRegistration!A178="","",IF(COUNTIF(FROM_NGS1_SampleRegistration!A:A,FROM_NGS1_SampleRegistration!A178)&gt;1,"NOT unique",""))</f>
        <v/>
      </c>
      <c r="W183" s="4">
        <f>COUNTIF(Start!$I$21:$I$32,PLATE_Setup!O183)</f>
        <v>0</v>
      </c>
      <c r="X183" s="4" t="str">
        <f t="shared" si="16"/>
        <v/>
      </c>
    </row>
    <row r="184" spans="20:24" x14ac:dyDescent="0.2">
      <c r="T184" s="83" t="str">
        <f>IF(FROM_NGS1_SampleRegistration!A179="","",IF(COUNTIF(FROM_NGS1_SampleRegistration!A:A,FROM_NGS1_SampleRegistration!A179)&gt;1,"NOT unique",""))</f>
        <v/>
      </c>
      <c r="W184" s="4">
        <f>COUNTIF(Start!$I$21:$I$32,PLATE_Setup!O184)</f>
        <v>0</v>
      </c>
      <c r="X184" s="4" t="str">
        <f t="shared" si="16"/>
        <v/>
      </c>
    </row>
    <row r="185" spans="20:24" x14ac:dyDescent="0.2">
      <c r="T185" s="83" t="str">
        <f>IF(FROM_NGS1_SampleRegistration!A180="","",IF(COUNTIF(FROM_NGS1_SampleRegistration!A:A,FROM_NGS1_SampleRegistration!A180)&gt;1,"NOT unique",""))</f>
        <v/>
      </c>
      <c r="W185" s="4">
        <f>COUNTIF(Start!$I$21:$I$32,PLATE_Setup!O185)</f>
        <v>0</v>
      </c>
      <c r="X185" s="4" t="str">
        <f t="shared" si="16"/>
        <v/>
      </c>
    </row>
    <row r="186" spans="20:24" x14ac:dyDescent="0.2">
      <c r="T186" s="83" t="str">
        <f>IF(FROM_NGS1_SampleRegistration!A181="","",IF(COUNTIF(FROM_NGS1_SampleRegistration!A:A,FROM_NGS1_SampleRegistration!A181)&gt;1,"NOT unique",""))</f>
        <v/>
      </c>
      <c r="W186" s="4">
        <f>COUNTIF(Start!$I$21:$I$32,PLATE_Setup!O186)</f>
        <v>0</v>
      </c>
      <c r="X186" s="4" t="str">
        <f t="shared" si="16"/>
        <v/>
      </c>
    </row>
    <row r="187" spans="20:24" x14ac:dyDescent="0.2">
      <c r="T187" s="83" t="str">
        <f>IF(FROM_NGS1_SampleRegistration!A182="","",IF(COUNTIF(FROM_NGS1_SampleRegistration!A:A,FROM_NGS1_SampleRegistration!A182)&gt;1,"NOT unique",""))</f>
        <v/>
      </c>
      <c r="W187" s="4">
        <f>COUNTIF(Start!$I$21:$I$32,PLATE_Setup!O187)</f>
        <v>0</v>
      </c>
      <c r="X187" s="4" t="str">
        <f t="shared" si="16"/>
        <v/>
      </c>
    </row>
    <row r="188" spans="20:24" x14ac:dyDescent="0.2">
      <c r="T188" s="83" t="str">
        <f>IF(FROM_NGS1_SampleRegistration!A183="","",IF(COUNTIF(FROM_NGS1_SampleRegistration!A:A,FROM_NGS1_SampleRegistration!A183)&gt;1,"NOT unique",""))</f>
        <v/>
      </c>
      <c r="W188" s="4">
        <f>COUNTIF(Start!$I$21:$I$32,PLATE_Setup!O188)</f>
        <v>0</v>
      </c>
      <c r="X188" s="4" t="str">
        <f t="shared" si="16"/>
        <v/>
      </c>
    </row>
    <row r="189" spans="20:24" x14ac:dyDescent="0.2">
      <c r="T189" s="83" t="str">
        <f>IF(FROM_NGS1_SampleRegistration!A184="","",IF(COUNTIF(FROM_NGS1_SampleRegistration!A:A,FROM_NGS1_SampleRegistration!A184)&gt;1,"NOT unique",""))</f>
        <v/>
      </c>
      <c r="W189" s="4">
        <f>COUNTIF(Start!$I$21:$I$32,PLATE_Setup!O189)</f>
        <v>0</v>
      </c>
      <c r="X189" s="4" t="str">
        <f t="shared" si="16"/>
        <v/>
      </c>
    </row>
    <row r="190" spans="20:24" x14ac:dyDescent="0.2">
      <c r="T190" s="83" t="str">
        <f>IF(FROM_NGS1_SampleRegistration!A185="","",IF(COUNTIF(FROM_NGS1_SampleRegistration!A:A,FROM_NGS1_SampleRegistration!A185)&gt;1,"NOT unique",""))</f>
        <v/>
      </c>
      <c r="W190" s="4">
        <f>COUNTIF(Start!$I$21:$I$32,PLATE_Setup!O190)</f>
        <v>0</v>
      </c>
      <c r="X190" s="4" t="str">
        <f t="shared" si="16"/>
        <v/>
      </c>
    </row>
    <row r="191" spans="20:24" x14ac:dyDescent="0.2">
      <c r="T191" s="83" t="str">
        <f>IF(FROM_NGS1_SampleRegistration!A186="","",IF(COUNTIF(FROM_NGS1_SampleRegistration!A:A,FROM_NGS1_SampleRegistration!A186)&gt;1,"NOT unique",""))</f>
        <v/>
      </c>
      <c r="W191" s="4">
        <f>COUNTIF(Start!$I$21:$I$32,PLATE_Setup!O191)</f>
        <v>0</v>
      </c>
      <c r="X191" s="4" t="str">
        <f t="shared" si="16"/>
        <v/>
      </c>
    </row>
    <row r="192" spans="20:24" x14ac:dyDescent="0.2">
      <c r="T192" s="83" t="str">
        <f>IF(FROM_NGS1_SampleRegistration!A187="","",IF(COUNTIF(FROM_NGS1_SampleRegistration!A:A,FROM_NGS1_SampleRegistration!A187)&gt;1,"NOT unique",""))</f>
        <v/>
      </c>
      <c r="W192" s="4">
        <f>COUNTIF(Start!$I$21:$I$32,PLATE_Setup!O192)</f>
        <v>0</v>
      </c>
      <c r="X192" s="4" t="str">
        <f t="shared" si="16"/>
        <v/>
      </c>
    </row>
    <row r="193" spans="20:24" x14ac:dyDescent="0.2">
      <c r="T193" s="83" t="str">
        <f>IF(FROM_NGS1_SampleRegistration!A188="","",IF(COUNTIF(FROM_NGS1_SampleRegistration!A:A,FROM_NGS1_SampleRegistration!A188)&gt;1,"NOT unique",""))</f>
        <v/>
      </c>
      <c r="W193" s="4">
        <f>COUNTIF(Start!$I$21:$I$32,PLATE_Setup!O193)</f>
        <v>0</v>
      </c>
      <c r="X193" s="4" t="str">
        <f t="shared" si="16"/>
        <v/>
      </c>
    </row>
    <row r="194" spans="20:24" x14ac:dyDescent="0.2">
      <c r="T194" s="83" t="str">
        <f>IF(FROM_NGS1_SampleRegistration!A189="","",IF(COUNTIF(FROM_NGS1_SampleRegistration!A:A,FROM_NGS1_SampleRegistration!A189)&gt;1,"NOT unique",""))</f>
        <v/>
      </c>
      <c r="W194" s="4">
        <f>COUNTIF(Start!$I$21:$I$32,PLATE_Setup!O194)</f>
        <v>0</v>
      </c>
      <c r="X194" s="4" t="str">
        <f t="shared" si="16"/>
        <v/>
      </c>
    </row>
    <row r="195" spans="20:24" x14ac:dyDescent="0.2">
      <c r="T195" s="83" t="str">
        <f>IF(FROM_NGS1_SampleRegistration!A190="","",IF(COUNTIF(FROM_NGS1_SampleRegistration!A:A,FROM_NGS1_SampleRegistration!A190)&gt;1,"NOT unique",""))</f>
        <v/>
      </c>
      <c r="W195" s="4">
        <f>COUNTIF(Start!$I$21:$I$32,PLATE_Setup!O195)</f>
        <v>0</v>
      </c>
      <c r="X195" s="4" t="str">
        <f t="shared" si="16"/>
        <v/>
      </c>
    </row>
    <row r="196" spans="20:24" x14ac:dyDescent="0.2">
      <c r="T196" s="83" t="str">
        <f>IF(FROM_NGS1_SampleRegistration!A191="","",IF(COUNTIF(FROM_NGS1_SampleRegistration!A:A,FROM_NGS1_SampleRegistration!A191)&gt;1,"NOT unique",""))</f>
        <v/>
      </c>
      <c r="W196" s="4">
        <f>COUNTIF(Start!$I$21:$I$32,PLATE_Setup!O196)</f>
        <v>0</v>
      </c>
      <c r="X196" s="4" t="str">
        <f t="shared" si="16"/>
        <v/>
      </c>
    </row>
    <row r="197" spans="20:24" x14ac:dyDescent="0.2">
      <c r="T197" s="83" t="str">
        <f>IF(FROM_NGS1_SampleRegistration!A192="","",IF(COUNTIF(FROM_NGS1_SampleRegistration!A:A,FROM_NGS1_SampleRegistration!A192)&gt;1,"NOT unique",""))</f>
        <v/>
      </c>
      <c r="W197" s="4">
        <f>COUNTIF(Start!$I$21:$I$32,PLATE_Setup!O197)</f>
        <v>0</v>
      </c>
      <c r="X197" s="4" t="str">
        <f t="shared" si="16"/>
        <v/>
      </c>
    </row>
    <row r="198" spans="20:24" x14ac:dyDescent="0.2">
      <c r="T198" s="83" t="str">
        <f>IF(FROM_NGS1_SampleRegistration!A193="","",IF(COUNTIF(FROM_NGS1_SampleRegistration!A:A,FROM_NGS1_SampleRegistration!A193)&gt;1,"NOT unique",""))</f>
        <v/>
      </c>
      <c r="W198" s="4">
        <f>COUNTIF(Start!$I$21:$I$32,PLATE_Setup!O198)</f>
        <v>0</v>
      </c>
      <c r="X198" s="4" t="str">
        <f t="shared" si="16"/>
        <v/>
      </c>
    </row>
    <row r="199" spans="20:24" x14ac:dyDescent="0.2">
      <c r="T199" s="83" t="str">
        <f>IF(FROM_NGS1_SampleRegistration!A194="","",IF(COUNTIF(FROM_NGS1_SampleRegistration!A:A,FROM_NGS1_SampleRegistration!A194)&gt;1,"NOT unique",""))</f>
        <v/>
      </c>
      <c r="W199" s="4">
        <f>COUNTIF(Start!$I$21:$I$32,PLATE_Setup!O199)</f>
        <v>0</v>
      </c>
      <c r="X199" s="4" t="str">
        <f t="shared" si="16"/>
        <v/>
      </c>
    </row>
    <row r="200" spans="20:24" x14ac:dyDescent="0.2">
      <c r="T200" s="83" t="str">
        <f>IF(FROM_NGS1_SampleRegistration!A195="","",IF(COUNTIF(FROM_NGS1_SampleRegistration!A:A,FROM_NGS1_SampleRegistration!A195)&gt;1,"NOT unique",""))</f>
        <v/>
      </c>
      <c r="W200" s="4">
        <f>COUNTIF(Start!$I$21:$I$32,PLATE_Setup!O200)</f>
        <v>0</v>
      </c>
      <c r="X200" s="4" t="str">
        <f t="shared" ref="X200:X263" si="17">IF(AND(V200="YES",W200=1),"YES","")</f>
        <v/>
      </c>
    </row>
    <row r="201" spans="20:24" x14ac:dyDescent="0.2">
      <c r="T201" s="83" t="str">
        <f>IF(FROM_NGS1_SampleRegistration!A196="","",IF(COUNTIF(FROM_NGS1_SampleRegistration!A:A,FROM_NGS1_SampleRegistration!A196)&gt;1,"NOT unique",""))</f>
        <v/>
      </c>
      <c r="W201" s="4">
        <f>COUNTIF(Start!$I$21:$I$32,PLATE_Setup!O201)</f>
        <v>0</v>
      </c>
      <c r="X201" s="4" t="str">
        <f t="shared" si="17"/>
        <v/>
      </c>
    </row>
    <row r="202" spans="20:24" x14ac:dyDescent="0.2">
      <c r="T202" s="83" t="str">
        <f>IF(FROM_NGS1_SampleRegistration!A197="","",IF(COUNTIF(FROM_NGS1_SampleRegistration!A:A,FROM_NGS1_SampleRegistration!A197)&gt;1,"NOT unique",""))</f>
        <v/>
      </c>
      <c r="W202" s="4">
        <f>COUNTIF(Start!$I$21:$I$32,PLATE_Setup!O202)</f>
        <v>0</v>
      </c>
      <c r="X202" s="4" t="str">
        <f t="shared" si="17"/>
        <v/>
      </c>
    </row>
    <row r="203" spans="20:24" x14ac:dyDescent="0.2">
      <c r="T203" s="83" t="str">
        <f>IF(FROM_NGS1_SampleRegistration!A198="","",IF(COUNTIF(FROM_NGS1_SampleRegistration!A:A,FROM_NGS1_SampleRegistration!A198)&gt;1,"NOT unique",""))</f>
        <v/>
      </c>
      <c r="W203" s="4">
        <f>COUNTIF(Start!$I$21:$I$32,PLATE_Setup!O203)</f>
        <v>0</v>
      </c>
      <c r="X203" s="4" t="str">
        <f t="shared" si="17"/>
        <v/>
      </c>
    </row>
    <row r="204" spans="20:24" x14ac:dyDescent="0.2">
      <c r="T204" s="83" t="str">
        <f>IF(FROM_NGS1_SampleRegistration!A199="","",IF(COUNTIF(FROM_NGS1_SampleRegistration!A:A,FROM_NGS1_SampleRegistration!A199)&gt;1,"NOT unique",""))</f>
        <v/>
      </c>
      <c r="W204" s="4">
        <f>COUNTIF(Start!$I$21:$I$32,PLATE_Setup!O204)</f>
        <v>0</v>
      </c>
      <c r="X204" s="4" t="str">
        <f t="shared" si="17"/>
        <v/>
      </c>
    </row>
    <row r="205" spans="20:24" x14ac:dyDescent="0.2">
      <c r="T205" s="83" t="str">
        <f>IF(FROM_NGS1_SampleRegistration!A200="","",IF(COUNTIF(FROM_NGS1_SampleRegistration!A:A,FROM_NGS1_SampleRegistration!A200)&gt;1,"NOT unique",""))</f>
        <v/>
      </c>
      <c r="W205" s="4">
        <f>COUNTIF(Start!$I$21:$I$32,PLATE_Setup!O205)</f>
        <v>0</v>
      </c>
      <c r="X205" s="4" t="str">
        <f t="shared" si="17"/>
        <v/>
      </c>
    </row>
    <row r="206" spans="20:24" x14ac:dyDescent="0.2">
      <c r="T206" s="83" t="str">
        <f>IF(FROM_NGS1_SampleRegistration!A201="","",IF(COUNTIF(FROM_NGS1_SampleRegistration!A:A,FROM_NGS1_SampleRegistration!A201)&gt;1,"NOT unique",""))</f>
        <v/>
      </c>
      <c r="W206" s="4">
        <f>COUNTIF(Start!$I$21:$I$32,PLATE_Setup!O206)</f>
        <v>0</v>
      </c>
      <c r="X206" s="4" t="str">
        <f t="shared" si="17"/>
        <v/>
      </c>
    </row>
    <row r="207" spans="20:24" x14ac:dyDescent="0.2">
      <c r="T207" s="83" t="str">
        <f>IF(FROM_NGS1_SampleRegistration!A202="","",IF(COUNTIF(FROM_NGS1_SampleRegistration!A:A,FROM_NGS1_SampleRegistration!A202)&gt;1,"NOT unique",""))</f>
        <v/>
      </c>
      <c r="W207" s="4">
        <f>COUNTIF(Start!$I$21:$I$32,PLATE_Setup!O207)</f>
        <v>0</v>
      </c>
      <c r="X207" s="4" t="str">
        <f t="shared" si="17"/>
        <v/>
      </c>
    </row>
    <row r="208" spans="20:24" x14ac:dyDescent="0.2">
      <c r="T208" s="83" t="str">
        <f>IF(FROM_NGS1_SampleRegistration!A203="","",IF(COUNTIF(FROM_NGS1_SampleRegistration!A:A,FROM_NGS1_SampleRegistration!A203)&gt;1,"NOT unique",""))</f>
        <v/>
      </c>
      <c r="W208" s="4">
        <f>COUNTIF(Start!$I$21:$I$32,PLATE_Setup!O208)</f>
        <v>0</v>
      </c>
      <c r="X208" s="4" t="str">
        <f t="shared" si="17"/>
        <v/>
      </c>
    </row>
    <row r="209" spans="20:24" x14ac:dyDescent="0.2">
      <c r="T209" s="83" t="str">
        <f>IF(FROM_NGS1_SampleRegistration!A204="","",IF(COUNTIF(FROM_NGS1_SampleRegistration!A:A,FROM_NGS1_SampleRegistration!A204)&gt;1,"NOT unique",""))</f>
        <v/>
      </c>
      <c r="W209" s="4">
        <f>COUNTIF(Start!$I$21:$I$32,PLATE_Setup!O209)</f>
        <v>0</v>
      </c>
      <c r="X209" s="4" t="str">
        <f t="shared" si="17"/>
        <v/>
      </c>
    </row>
    <row r="210" spans="20:24" x14ac:dyDescent="0.2">
      <c r="T210" s="83" t="str">
        <f>IF(FROM_NGS1_SampleRegistration!A205="","",IF(COUNTIF(FROM_NGS1_SampleRegistration!A:A,FROM_NGS1_SampleRegistration!A205)&gt;1,"NOT unique",""))</f>
        <v/>
      </c>
      <c r="W210" s="4">
        <f>COUNTIF(Start!$I$21:$I$32,PLATE_Setup!O210)</f>
        <v>0</v>
      </c>
      <c r="X210" s="4" t="str">
        <f t="shared" si="17"/>
        <v/>
      </c>
    </row>
    <row r="211" spans="20:24" x14ac:dyDescent="0.2">
      <c r="T211" s="83" t="str">
        <f>IF(FROM_NGS1_SampleRegistration!A206="","",IF(COUNTIF(FROM_NGS1_SampleRegistration!A:A,FROM_NGS1_SampleRegistration!A206)&gt;1,"NOT unique",""))</f>
        <v/>
      </c>
      <c r="W211" s="4">
        <f>COUNTIF(Start!$I$21:$I$32,PLATE_Setup!O211)</f>
        <v>0</v>
      </c>
      <c r="X211" s="4" t="str">
        <f t="shared" si="17"/>
        <v/>
      </c>
    </row>
    <row r="212" spans="20:24" x14ac:dyDescent="0.2">
      <c r="T212" s="83" t="str">
        <f>IF(FROM_NGS1_SampleRegistration!A207="","",IF(COUNTIF(FROM_NGS1_SampleRegistration!A:A,FROM_NGS1_SampleRegistration!A207)&gt;1,"NOT unique",""))</f>
        <v/>
      </c>
      <c r="W212" s="4">
        <f>COUNTIF(Start!$I$21:$I$32,PLATE_Setup!O212)</f>
        <v>0</v>
      </c>
      <c r="X212" s="4" t="str">
        <f t="shared" si="17"/>
        <v/>
      </c>
    </row>
    <row r="213" spans="20:24" x14ac:dyDescent="0.2">
      <c r="T213" s="83" t="str">
        <f>IF(FROM_NGS1_SampleRegistration!A208="","",IF(COUNTIF(FROM_NGS1_SampleRegistration!A:A,FROM_NGS1_SampleRegistration!A208)&gt;1,"NOT unique",""))</f>
        <v/>
      </c>
      <c r="W213" s="4">
        <f>COUNTIF(Start!$I$21:$I$32,PLATE_Setup!O213)</f>
        <v>0</v>
      </c>
      <c r="X213" s="4" t="str">
        <f t="shared" si="17"/>
        <v/>
      </c>
    </row>
    <row r="214" spans="20:24" x14ac:dyDescent="0.2">
      <c r="T214" s="83" t="str">
        <f>IF(FROM_NGS1_SampleRegistration!A209="","",IF(COUNTIF(FROM_NGS1_SampleRegistration!A:A,FROM_NGS1_SampleRegistration!A209)&gt;1,"NOT unique",""))</f>
        <v/>
      </c>
      <c r="W214" s="4">
        <f>COUNTIF(Start!$I$21:$I$32,PLATE_Setup!O214)</f>
        <v>0</v>
      </c>
      <c r="X214" s="4" t="str">
        <f t="shared" si="17"/>
        <v/>
      </c>
    </row>
    <row r="215" spans="20:24" x14ac:dyDescent="0.2">
      <c r="T215" s="83" t="str">
        <f>IF(FROM_NGS1_SampleRegistration!A210="","",IF(COUNTIF(FROM_NGS1_SampleRegistration!A:A,FROM_NGS1_SampleRegistration!A210)&gt;1,"NOT unique",""))</f>
        <v/>
      </c>
      <c r="W215" s="4">
        <f>COUNTIF(Start!$I$21:$I$32,PLATE_Setup!O215)</f>
        <v>0</v>
      </c>
      <c r="X215" s="4" t="str">
        <f t="shared" si="17"/>
        <v/>
      </c>
    </row>
    <row r="216" spans="20:24" x14ac:dyDescent="0.2">
      <c r="T216" s="83" t="str">
        <f>IF(FROM_NGS1_SampleRegistration!A211="","",IF(COUNTIF(FROM_NGS1_SampleRegistration!A:A,FROM_NGS1_SampleRegistration!A211)&gt;1,"NOT unique",""))</f>
        <v/>
      </c>
      <c r="W216" s="4">
        <f>COUNTIF(Start!$I$21:$I$32,PLATE_Setup!O216)</f>
        <v>0</v>
      </c>
      <c r="X216" s="4" t="str">
        <f t="shared" si="17"/>
        <v/>
      </c>
    </row>
    <row r="217" spans="20:24" x14ac:dyDescent="0.2">
      <c r="T217" s="83" t="str">
        <f>IF(FROM_NGS1_SampleRegistration!A212="","",IF(COUNTIF(FROM_NGS1_SampleRegistration!A:A,FROM_NGS1_SampleRegistration!A212)&gt;1,"NOT unique",""))</f>
        <v/>
      </c>
      <c r="W217" s="4">
        <f>COUNTIF(Start!$I$21:$I$32,PLATE_Setup!O217)</f>
        <v>0</v>
      </c>
      <c r="X217" s="4" t="str">
        <f t="shared" si="17"/>
        <v/>
      </c>
    </row>
    <row r="218" spans="20:24" x14ac:dyDescent="0.2">
      <c r="T218" s="83" t="str">
        <f>IF(FROM_NGS1_SampleRegistration!A213="","",IF(COUNTIF(FROM_NGS1_SampleRegistration!A:A,FROM_NGS1_SampleRegistration!A213)&gt;1,"NOT unique",""))</f>
        <v/>
      </c>
      <c r="W218" s="4">
        <f>COUNTIF(Start!$I$21:$I$32,PLATE_Setup!O218)</f>
        <v>0</v>
      </c>
      <c r="X218" s="4" t="str">
        <f t="shared" si="17"/>
        <v/>
      </c>
    </row>
    <row r="219" spans="20:24" x14ac:dyDescent="0.2">
      <c r="T219" s="83" t="str">
        <f>IF(FROM_NGS1_SampleRegistration!A214="","",IF(COUNTIF(FROM_NGS1_SampleRegistration!A:A,FROM_NGS1_SampleRegistration!A214)&gt;1,"NOT unique",""))</f>
        <v/>
      </c>
      <c r="W219" s="4">
        <f>COUNTIF(Start!$I$21:$I$32,PLATE_Setup!O219)</f>
        <v>0</v>
      </c>
      <c r="X219" s="4" t="str">
        <f t="shared" si="17"/>
        <v/>
      </c>
    </row>
    <row r="220" spans="20:24" x14ac:dyDescent="0.2">
      <c r="T220" s="83" t="str">
        <f>IF(FROM_NGS1_SampleRegistration!A215="","",IF(COUNTIF(FROM_NGS1_SampleRegistration!A:A,FROM_NGS1_SampleRegistration!A215)&gt;1,"NOT unique",""))</f>
        <v/>
      </c>
      <c r="W220" s="4">
        <f>COUNTIF(Start!$I$21:$I$32,PLATE_Setup!O220)</f>
        <v>0</v>
      </c>
      <c r="X220" s="4" t="str">
        <f t="shared" si="17"/>
        <v/>
      </c>
    </row>
    <row r="221" spans="20:24" x14ac:dyDescent="0.2">
      <c r="T221" s="83" t="str">
        <f>IF(FROM_NGS1_SampleRegistration!A216="","",IF(COUNTIF(FROM_NGS1_SampleRegistration!A:A,FROM_NGS1_SampleRegistration!A216)&gt;1,"NOT unique",""))</f>
        <v/>
      </c>
      <c r="W221" s="4">
        <f>COUNTIF(Start!$I$21:$I$32,PLATE_Setup!O221)</f>
        <v>0</v>
      </c>
      <c r="X221" s="4" t="str">
        <f t="shared" si="17"/>
        <v/>
      </c>
    </row>
    <row r="222" spans="20:24" x14ac:dyDescent="0.2">
      <c r="T222" s="83" t="str">
        <f>IF(FROM_NGS1_SampleRegistration!A217="","",IF(COUNTIF(FROM_NGS1_SampleRegistration!A:A,FROM_NGS1_SampleRegistration!A217)&gt;1,"NOT unique",""))</f>
        <v/>
      </c>
      <c r="W222" s="4">
        <f>COUNTIF(Start!$I$21:$I$32,PLATE_Setup!O222)</f>
        <v>0</v>
      </c>
      <c r="X222" s="4" t="str">
        <f t="shared" si="17"/>
        <v/>
      </c>
    </row>
    <row r="223" spans="20:24" x14ac:dyDescent="0.2">
      <c r="T223" s="83" t="str">
        <f>IF(FROM_NGS1_SampleRegistration!A218="","",IF(COUNTIF(FROM_NGS1_SampleRegistration!A:A,FROM_NGS1_SampleRegistration!A218)&gt;1,"NOT unique",""))</f>
        <v/>
      </c>
      <c r="W223" s="4">
        <f>COUNTIF(Start!$I$21:$I$32,PLATE_Setup!O223)</f>
        <v>0</v>
      </c>
      <c r="X223" s="4" t="str">
        <f t="shared" si="17"/>
        <v/>
      </c>
    </row>
    <row r="224" spans="20:24" x14ac:dyDescent="0.2">
      <c r="T224" s="83" t="str">
        <f>IF(FROM_NGS1_SampleRegistration!A219="","",IF(COUNTIF(FROM_NGS1_SampleRegistration!A:A,FROM_NGS1_SampleRegistration!A219)&gt;1,"NOT unique",""))</f>
        <v/>
      </c>
      <c r="W224" s="4">
        <f>COUNTIF(Start!$I$21:$I$32,PLATE_Setup!O224)</f>
        <v>0</v>
      </c>
      <c r="X224" s="4" t="str">
        <f t="shared" si="17"/>
        <v/>
      </c>
    </row>
    <row r="225" spans="20:24" x14ac:dyDescent="0.2">
      <c r="T225" s="83" t="str">
        <f>IF(FROM_NGS1_SampleRegistration!A220="","",IF(COUNTIF(FROM_NGS1_SampleRegistration!A:A,FROM_NGS1_SampleRegistration!A220)&gt;1,"NOT unique",""))</f>
        <v/>
      </c>
      <c r="W225" s="4">
        <f>COUNTIF(Start!$I$21:$I$32,PLATE_Setup!O225)</f>
        <v>0</v>
      </c>
      <c r="X225" s="4" t="str">
        <f t="shared" si="17"/>
        <v/>
      </c>
    </row>
    <row r="226" spans="20:24" x14ac:dyDescent="0.2">
      <c r="T226" s="83" t="str">
        <f>IF(FROM_NGS1_SampleRegistration!A221="","",IF(COUNTIF(FROM_NGS1_SampleRegistration!A:A,FROM_NGS1_SampleRegistration!A221)&gt;1,"NOT unique",""))</f>
        <v/>
      </c>
      <c r="W226" s="4">
        <f>COUNTIF(Start!$I$21:$I$32,PLATE_Setup!O226)</f>
        <v>0</v>
      </c>
      <c r="X226" s="4" t="str">
        <f t="shared" si="17"/>
        <v/>
      </c>
    </row>
    <row r="227" spans="20:24" x14ac:dyDescent="0.2">
      <c r="T227" s="83" t="str">
        <f>IF(FROM_NGS1_SampleRegistration!A222="","",IF(COUNTIF(FROM_NGS1_SampleRegistration!A:A,FROM_NGS1_SampleRegistration!A222)&gt;1,"NOT unique",""))</f>
        <v/>
      </c>
      <c r="W227" s="4">
        <f>COUNTIF(Start!$I$21:$I$32,PLATE_Setup!O227)</f>
        <v>0</v>
      </c>
      <c r="X227" s="4" t="str">
        <f t="shared" si="17"/>
        <v/>
      </c>
    </row>
    <row r="228" spans="20:24" x14ac:dyDescent="0.2">
      <c r="T228" s="83" t="str">
        <f>IF(FROM_NGS1_SampleRegistration!A223="","",IF(COUNTIF(FROM_NGS1_SampleRegistration!A:A,FROM_NGS1_SampleRegistration!A223)&gt;1,"NOT unique",""))</f>
        <v/>
      </c>
      <c r="W228" s="4">
        <f>COUNTIF(Start!$I$21:$I$32,PLATE_Setup!O228)</f>
        <v>0</v>
      </c>
      <c r="X228" s="4" t="str">
        <f t="shared" si="17"/>
        <v/>
      </c>
    </row>
    <row r="229" spans="20:24" x14ac:dyDescent="0.2">
      <c r="T229" s="83" t="str">
        <f>IF(FROM_NGS1_SampleRegistration!A224="","",IF(COUNTIF(FROM_NGS1_SampleRegistration!A:A,FROM_NGS1_SampleRegistration!A224)&gt;1,"NOT unique",""))</f>
        <v/>
      </c>
      <c r="W229" s="4">
        <f>COUNTIF(Start!$I$21:$I$32,PLATE_Setup!O229)</f>
        <v>0</v>
      </c>
      <c r="X229" s="4" t="str">
        <f t="shared" si="17"/>
        <v/>
      </c>
    </row>
    <row r="230" spans="20:24" x14ac:dyDescent="0.2">
      <c r="T230" s="83" t="str">
        <f>IF(FROM_NGS1_SampleRegistration!A225="","",IF(COUNTIF(FROM_NGS1_SampleRegistration!A:A,FROM_NGS1_SampleRegistration!A225)&gt;1,"NOT unique",""))</f>
        <v/>
      </c>
      <c r="W230" s="4">
        <f>COUNTIF(Start!$I$21:$I$32,PLATE_Setup!O230)</f>
        <v>0</v>
      </c>
      <c r="X230" s="4" t="str">
        <f t="shared" si="17"/>
        <v/>
      </c>
    </row>
    <row r="231" spans="20:24" x14ac:dyDescent="0.2">
      <c r="T231" s="83" t="str">
        <f>IF(FROM_NGS1_SampleRegistration!A226="","",IF(COUNTIF(FROM_NGS1_SampleRegistration!A:A,FROM_NGS1_SampleRegistration!A226)&gt;1,"NOT unique",""))</f>
        <v/>
      </c>
      <c r="W231" s="4">
        <f>COUNTIF(Start!$I$21:$I$32,PLATE_Setup!O231)</f>
        <v>0</v>
      </c>
      <c r="X231" s="4" t="str">
        <f t="shared" si="17"/>
        <v/>
      </c>
    </row>
    <row r="232" spans="20:24" x14ac:dyDescent="0.2">
      <c r="T232" s="83" t="str">
        <f>IF(FROM_NGS1_SampleRegistration!A227="","",IF(COUNTIF(FROM_NGS1_SampleRegistration!A:A,FROM_NGS1_SampleRegistration!A227)&gt;1,"NOT unique",""))</f>
        <v/>
      </c>
      <c r="W232" s="4">
        <f>COUNTIF(Start!$I$21:$I$32,PLATE_Setup!O232)</f>
        <v>0</v>
      </c>
      <c r="X232" s="4" t="str">
        <f t="shared" si="17"/>
        <v/>
      </c>
    </row>
    <row r="233" spans="20:24" x14ac:dyDescent="0.2">
      <c r="T233" s="83" t="str">
        <f>IF(FROM_NGS1_SampleRegistration!A228="","",IF(COUNTIF(FROM_NGS1_SampleRegistration!A:A,FROM_NGS1_SampleRegistration!A228)&gt;1,"NOT unique",""))</f>
        <v/>
      </c>
      <c r="W233" s="4">
        <f>COUNTIF(Start!$I$21:$I$32,PLATE_Setup!O233)</f>
        <v>0</v>
      </c>
      <c r="X233" s="4" t="str">
        <f t="shared" si="17"/>
        <v/>
      </c>
    </row>
    <row r="234" spans="20:24" x14ac:dyDescent="0.2">
      <c r="T234" s="83" t="str">
        <f>IF(FROM_NGS1_SampleRegistration!A229="","",IF(COUNTIF(FROM_NGS1_SampleRegistration!A:A,FROM_NGS1_SampleRegistration!A229)&gt;1,"NOT unique",""))</f>
        <v/>
      </c>
      <c r="W234" s="4">
        <f>COUNTIF(Start!$I$21:$I$32,PLATE_Setup!O234)</f>
        <v>0</v>
      </c>
      <c r="X234" s="4" t="str">
        <f t="shared" si="17"/>
        <v/>
      </c>
    </row>
    <row r="235" spans="20:24" x14ac:dyDescent="0.2">
      <c r="T235" s="83" t="str">
        <f>IF(FROM_NGS1_SampleRegistration!A230="","",IF(COUNTIF(FROM_NGS1_SampleRegistration!A:A,FROM_NGS1_SampleRegistration!A230)&gt;1,"NOT unique",""))</f>
        <v/>
      </c>
      <c r="W235" s="4">
        <f>COUNTIF(Start!$I$21:$I$32,PLATE_Setup!O235)</f>
        <v>0</v>
      </c>
      <c r="X235" s="4" t="str">
        <f t="shared" si="17"/>
        <v/>
      </c>
    </row>
    <row r="236" spans="20:24" x14ac:dyDescent="0.2">
      <c r="T236" s="83" t="str">
        <f>IF(FROM_NGS1_SampleRegistration!A231="","",IF(COUNTIF(FROM_NGS1_SampleRegistration!A:A,FROM_NGS1_SampleRegistration!A231)&gt;1,"NOT unique",""))</f>
        <v/>
      </c>
      <c r="W236" s="4">
        <f>COUNTIF(Start!$I$21:$I$32,PLATE_Setup!O236)</f>
        <v>0</v>
      </c>
      <c r="X236" s="4" t="str">
        <f t="shared" si="17"/>
        <v/>
      </c>
    </row>
    <row r="237" spans="20:24" x14ac:dyDescent="0.2">
      <c r="T237" s="83" t="str">
        <f>IF(FROM_NGS1_SampleRegistration!A232="","",IF(COUNTIF(FROM_NGS1_SampleRegistration!A:A,FROM_NGS1_SampleRegistration!A232)&gt;1,"NOT unique",""))</f>
        <v/>
      </c>
      <c r="W237" s="4">
        <f>COUNTIF(Start!$I$21:$I$32,PLATE_Setup!O237)</f>
        <v>0</v>
      </c>
      <c r="X237" s="4" t="str">
        <f t="shared" si="17"/>
        <v/>
      </c>
    </row>
    <row r="238" spans="20:24" x14ac:dyDescent="0.2">
      <c r="T238" s="83" t="str">
        <f>IF(FROM_NGS1_SampleRegistration!A233="","",IF(COUNTIF(FROM_NGS1_SampleRegistration!A:A,FROM_NGS1_SampleRegistration!A233)&gt;1,"NOT unique",""))</f>
        <v/>
      </c>
      <c r="W238" s="4">
        <f>COUNTIF(Start!$I$21:$I$32,PLATE_Setup!O238)</f>
        <v>0</v>
      </c>
      <c r="X238" s="4" t="str">
        <f t="shared" si="17"/>
        <v/>
      </c>
    </row>
    <row r="239" spans="20:24" x14ac:dyDescent="0.2">
      <c r="T239" s="83" t="str">
        <f>IF(FROM_NGS1_SampleRegistration!A234="","",IF(COUNTIF(FROM_NGS1_SampleRegistration!A:A,FROM_NGS1_SampleRegistration!A234)&gt;1,"NOT unique",""))</f>
        <v/>
      </c>
      <c r="W239" s="4">
        <f>COUNTIF(Start!$I$21:$I$32,PLATE_Setup!O239)</f>
        <v>0</v>
      </c>
      <c r="X239" s="4" t="str">
        <f t="shared" si="17"/>
        <v/>
      </c>
    </row>
    <row r="240" spans="20:24" x14ac:dyDescent="0.2">
      <c r="T240" s="83" t="str">
        <f>IF(FROM_NGS1_SampleRegistration!A235="","",IF(COUNTIF(FROM_NGS1_SampleRegistration!A:A,FROM_NGS1_SampleRegistration!A235)&gt;1,"NOT unique",""))</f>
        <v/>
      </c>
      <c r="W240" s="4">
        <f>COUNTIF(Start!$I$21:$I$32,PLATE_Setup!O240)</f>
        <v>0</v>
      </c>
      <c r="X240" s="4" t="str">
        <f t="shared" si="17"/>
        <v/>
      </c>
    </row>
    <row r="241" spans="20:24" x14ac:dyDescent="0.2">
      <c r="T241" s="83" t="str">
        <f>IF(FROM_NGS1_SampleRegistration!A236="","",IF(COUNTIF(FROM_NGS1_SampleRegistration!A:A,FROM_NGS1_SampleRegistration!A236)&gt;1,"NOT unique",""))</f>
        <v/>
      </c>
      <c r="W241" s="4">
        <f>COUNTIF(Start!$I$21:$I$32,PLATE_Setup!O241)</f>
        <v>0</v>
      </c>
      <c r="X241" s="4" t="str">
        <f t="shared" si="17"/>
        <v/>
      </c>
    </row>
    <row r="242" spans="20:24" x14ac:dyDescent="0.2">
      <c r="T242" s="83" t="str">
        <f>IF(FROM_NGS1_SampleRegistration!A237="","",IF(COUNTIF(FROM_NGS1_SampleRegistration!A:A,FROM_NGS1_SampleRegistration!A237)&gt;1,"NOT unique",""))</f>
        <v/>
      </c>
      <c r="W242" s="4">
        <f>COUNTIF(Start!$I$21:$I$32,PLATE_Setup!O242)</f>
        <v>0</v>
      </c>
      <c r="X242" s="4" t="str">
        <f t="shared" si="17"/>
        <v/>
      </c>
    </row>
    <row r="243" spans="20:24" x14ac:dyDescent="0.2">
      <c r="T243" s="83" t="str">
        <f>IF(FROM_NGS1_SampleRegistration!A238="","",IF(COUNTIF(FROM_NGS1_SampleRegistration!A:A,FROM_NGS1_SampleRegistration!A238)&gt;1,"NOT unique",""))</f>
        <v/>
      </c>
      <c r="W243" s="4">
        <f>COUNTIF(Start!$I$21:$I$32,PLATE_Setup!O243)</f>
        <v>0</v>
      </c>
      <c r="X243" s="4" t="str">
        <f t="shared" si="17"/>
        <v/>
      </c>
    </row>
    <row r="244" spans="20:24" x14ac:dyDescent="0.2">
      <c r="T244" s="83" t="str">
        <f>IF(FROM_NGS1_SampleRegistration!A239="","",IF(COUNTIF(FROM_NGS1_SampleRegistration!A:A,FROM_NGS1_SampleRegistration!A239)&gt;1,"NOT unique",""))</f>
        <v/>
      </c>
      <c r="W244" s="4">
        <f>COUNTIF(Start!$I$21:$I$32,PLATE_Setup!O244)</f>
        <v>0</v>
      </c>
      <c r="X244" s="4" t="str">
        <f t="shared" si="17"/>
        <v/>
      </c>
    </row>
    <row r="245" spans="20:24" x14ac:dyDescent="0.2">
      <c r="T245" s="83" t="str">
        <f>IF(FROM_NGS1_SampleRegistration!A240="","",IF(COUNTIF(FROM_NGS1_SampleRegistration!A:A,FROM_NGS1_SampleRegistration!A240)&gt;1,"NOT unique",""))</f>
        <v/>
      </c>
      <c r="W245" s="4">
        <f>COUNTIF(Start!$I$21:$I$32,PLATE_Setup!O245)</f>
        <v>0</v>
      </c>
      <c r="X245" s="4" t="str">
        <f t="shared" si="17"/>
        <v/>
      </c>
    </row>
    <row r="246" spans="20:24" x14ac:dyDescent="0.2">
      <c r="T246" s="83" t="str">
        <f>IF(FROM_NGS1_SampleRegistration!A241="","",IF(COUNTIF(FROM_NGS1_SampleRegistration!A:A,FROM_NGS1_SampleRegistration!A241)&gt;1,"NOT unique",""))</f>
        <v/>
      </c>
      <c r="W246" s="4">
        <f>COUNTIF(Start!$I$21:$I$32,PLATE_Setup!O246)</f>
        <v>0</v>
      </c>
      <c r="X246" s="4" t="str">
        <f t="shared" si="17"/>
        <v/>
      </c>
    </row>
    <row r="247" spans="20:24" x14ac:dyDescent="0.2">
      <c r="T247" s="83" t="str">
        <f>IF(FROM_NGS1_SampleRegistration!A242="","",IF(COUNTIF(FROM_NGS1_SampleRegistration!A:A,FROM_NGS1_SampleRegistration!A242)&gt;1,"NOT unique",""))</f>
        <v/>
      </c>
      <c r="W247" s="4">
        <f>COUNTIF(Start!$I$21:$I$32,PLATE_Setup!O247)</f>
        <v>0</v>
      </c>
      <c r="X247" s="4" t="str">
        <f t="shared" si="17"/>
        <v/>
      </c>
    </row>
    <row r="248" spans="20:24" x14ac:dyDescent="0.2">
      <c r="T248" s="83" t="str">
        <f>IF(FROM_NGS1_SampleRegistration!A243="","",IF(COUNTIF(FROM_NGS1_SampleRegistration!A:A,FROM_NGS1_SampleRegistration!A243)&gt;1,"NOT unique",""))</f>
        <v/>
      </c>
      <c r="W248" s="4">
        <f>COUNTIF(Start!$I$21:$I$32,PLATE_Setup!O248)</f>
        <v>0</v>
      </c>
      <c r="X248" s="4" t="str">
        <f t="shared" si="17"/>
        <v/>
      </c>
    </row>
    <row r="249" spans="20:24" x14ac:dyDescent="0.2">
      <c r="T249" s="83" t="str">
        <f>IF(FROM_NGS1_SampleRegistration!A244="","",IF(COUNTIF(FROM_NGS1_SampleRegistration!A:A,FROM_NGS1_SampleRegistration!A244)&gt;1,"NOT unique",""))</f>
        <v/>
      </c>
      <c r="W249" s="4">
        <f>COUNTIF(Start!$I$21:$I$32,PLATE_Setup!O249)</f>
        <v>0</v>
      </c>
      <c r="X249" s="4" t="str">
        <f t="shared" si="17"/>
        <v/>
      </c>
    </row>
    <row r="250" spans="20:24" x14ac:dyDescent="0.2">
      <c r="T250" s="83" t="str">
        <f>IF(FROM_NGS1_SampleRegistration!A245="","",IF(COUNTIF(FROM_NGS1_SampleRegistration!A:A,FROM_NGS1_SampleRegistration!A245)&gt;1,"NOT unique",""))</f>
        <v/>
      </c>
      <c r="W250" s="4">
        <f>COUNTIF(Start!$I$21:$I$32,PLATE_Setup!O250)</f>
        <v>0</v>
      </c>
      <c r="X250" s="4" t="str">
        <f t="shared" si="17"/>
        <v/>
      </c>
    </row>
    <row r="251" spans="20:24" x14ac:dyDescent="0.2">
      <c r="T251" s="83" t="str">
        <f>IF(FROM_NGS1_SampleRegistration!A246="","",IF(COUNTIF(FROM_NGS1_SampleRegistration!A:A,FROM_NGS1_SampleRegistration!A246)&gt;1,"NOT unique",""))</f>
        <v/>
      </c>
      <c r="W251" s="4">
        <f>COUNTIF(Start!$I$21:$I$32,PLATE_Setup!O251)</f>
        <v>0</v>
      </c>
      <c r="X251" s="4" t="str">
        <f t="shared" si="17"/>
        <v/>
      </c>
    </row>
    <row r="252" spans="20:24" x14ac:dyDescent="0.2">
      <c r="T252" s="83" t="str">
        <f>IF(FROM_NGS1_SampleRegistration!A247="","",IF(COUNTIF(FROM_NGS1_SampleRegistration!A:A,FROM_NGS1_SampleRegistration!A247)&gt;1,"NOT unique",""))</f>
        <v/>
      </c>
      <c r="W252" s="4">
        <f>COUNTIF(Start!$I$21:$I$32,PLATE_Setup!O252)</f>
        <v>0</v>
      </c>
      <c r="X252" s="4" t="str">
        <f t="shared" si="17"/>
        <v/>
      </c>
    </row>
    <row r="253" spans="20:24" x14ac:dyDescent="0.2">
      <c r="T253" s="83" t="str">
        <f>IF(FROM_NGS1_SampleRegistration!A248="","",IF(COUNTIF(FROM_NGS1_SampleRegistration!A:A,FROM_NGS1_SampleRegistration!A248)&gt;1,"NOT unique",""))</f>
        <v/>
      </c>
      <c r="W253" s="4">
        <f>COUNTIF(Start!$I$21:$I$32,PLATE_Setup!O253)</f>
        <v>0</v>
      </c>
      <c r="X253" s="4" t="str">
        <f t="shared" si="17"/>
        <v/>
      </c>
    </row>
    <row r="254" spans="20:24" x14ac:dyDescent="0.2">
      <c r="T254" s="83" t="str">
        <f>IF(FROM_NGS1_SampleRegistration!A249="","",IF(COUNTIF(FROM_NGS1_SampleRegistration!A:A,FROM_NGS1_SampleRegistration!A249)&gt;1,"NOT unique",""))</f>
        <v/>
      </c>
      <c r="W254" s="4">
        <f>COUNTIF(Start!$I$21:$I$32,PLATE_Setup!O254)</f>
        <v>0</v>
      </c>
      <c r="X254" s="4" t="str">
        <f t="shared" si="17"/>
        <v/>
      </c>
    </row>
    <row r="255" spans="20:24" x14ac:dyDescent="0.2">
      <c r="T255" s="83" t="str">
        <f>IF(FROM_NGS1_SampleRegistration!A250="","",IF(COUNTIF(FROM_NGS1_SampleRegistration!A:A,FROM_NGS1_SampleRegistration!A250)&gt;1,"NOT unique",""))</f>
        <v/>
      </c>
      <c r="W255" s="4">
        <f>COUNTIF(Start!$I$21:$I$32,PLATE_Setup!O255)</f>
        <v>0</v>
      </c>
      <c r="X255" s="4" t="str">
        <f t="shared" si="17"/>
        <v/>
      </c>
    </row>
    <row r="256" spans="20:24" x14ac:dyDescent="0.2">
      <c r="T256" s="83" t="str">
        <f>IF(FROM_NGS1_SampleRegistration!A251="","",IF(COUNTIF(FROM_NGS1_SampleRegistration!A:A,FROM_NGS1_SampleRegistration!A251)&gt;1,"NOT unique",""))</f>
        <v/>
      </c>
      <c r="W256" s="4">
        <f>COUNTIF(Start!$I$21:$I$32,PLATE_Setup!O256)</f>
        <v>0</v>
      </c>
      <c r="X256" s="4" t="str">
        <f t="shared" si="17"/>
        <v/>
      </c>
    </row>
    <row r="257" spans="20:24" x14ac:dyDescent="0.2">
      <c r="T257" s="83" t="str">
        <f>IF(FROM_NGS1_SampleRegistration!A252="","",IF(COUNTIF(FROM_NGS1_SampleRegistration!A:A,FROM_NGS1_SampleRegistration!A252)&gt;1,"NOT unique",""))</f>
        <v/>
      </c>
      <c r="W257" s="4">
        <f>COUNTIF(Start!$I$21:$I$32,PLATE_Setup!O257)</f>
        <v>0</v>
      </c>
      <c r="X257" s="4" t="str">
        <f t="shared" si="17"/>
        <v/>
      </c>
    </row>
    <row r="258" spans="20:24" x14ac:dyDescent="0.2">
      <c r="T258" s="83" t="str">
        <f>IF(FROM_NGS1_SampleRegistration!A253="","",IF(COUNTIF(FROM_NGS1_SampleRegistration!A:A,FROM_NGS1_SampleRegistration!A253)&gt;1,"NOT unique",""))</f>
        <v/>
      </c>
      <c r="W258" s="4">
        <f>COUNTIF(Start!$I$21:$I$32,PLATE_Setup!O258)</f>
        <v>0</v>
      </c>
      <c r="X258" s="4" t="str">
        <f t="shared" si="17"/>
        <v/>
      </c>
    </row>
    <row r="259" spans="20:24" x14ac:dyDescent="0.2">
      <c r="T259" s="83" t="str">
        <f>IF(FROM_NGS1_SampleRegistration!A254="","",IF(COUNTIF(FROM_NGS1_SampleRegistration!A:A,FROM_NGS1_SampleRegistration!A254)&gt;1,"NOT unique",""))</f>
        <v/>
      </c>
      <c r="W259" s="4">
        <f>COUNTIF(Start!$I$21:$I$32,PLATE_Setup!O259)</f>
        <v>0</v>
      </c>
      <c r="X259" s="4" t="str">
        <f t="shared" si="17"/>
        <v/>
      </c>
    </row>
    <row r="260" spans="20:24" x14ac:dyDescent="0.2">
      <c r="T260" s="83" t="str">
        <f>IF(FROM_NGS1_SampleRegistration!A255="","",IF(COUNTIF(FROM_NGS1_SampleRegistration!A:A,FROM_NGS1_SampleRegistration!A255)&gt;1,"NOT unique",""))</f>
        <v/>
      </c>
      <c r="W260" s="4">
        <f>COUNTIF(Start!$I$21:$I$32,PLATE_Setup!O260)</f>
        <v>0</v>
      </c>
      <c r="X260" s="4" t="str">
        <f t="shared" si="17"/>
        <v/>
      </c>
    </row>
    <row r="261" spans="20:24" x14ac:dyDescent="0.2">
      <c r="T261" s="83" t="str">
        <f>IF(FROM_NGS1_SampleRegistration!A256="","",IF(COUNTIF(FROM_NGS1_SampleRegistration!A:A,FROM_NGS1_SampleRegistration!A256)&gt;1,"NOT unique",""))</f>
        <v/>
      </c>
      <c r="W261" s="4">
        <f>COUNTIF(Start!$I$21:$I$32,PLATE_Setup!O261)</f>
        <v>0</v>
      </c>
      <c r="X261" s="4" t="str">
        <f t="shared" si="17"/>
        <v/>
      </c>
    </row>
    <row r="262" spans="20:24" x14ac:dyDescent="0.2">
      <c r="T262" s="83" t="str">
        <f>IF(FROM_NGS1_SampleRegistration!A257="","",IF(COUNTIF(FROM_NGS1_SampleRegistration!A:A,FROM_NGS1_SampleRegistration!A257)&gt;1,"NOT unique",""))</f>
        <v/>
      </c>
      <c r="W262" s="4">
        <f>COUNTIF(Start!$I$21:$I$32,PLATE_Setup!O262)</f>
        <v>0</v>
      </c>
      <c r="X262" s="4" t="str">
        <f t="shared" si="17"/>
        <v/>
      </c>
    </row>
    <row r="263" spans="20:24" x14ac:dyDescent="0.2">
      <c r="T263" s="83" t="str">
        <f>IF(FROM_NGS1_SampleRegistration!A258="","",IF(COUNTIF(FROM_NGS1_SampleRegistration!A:A,FROM_NGS1_SampleRegistration!A258)&gt;1,"NOT unique",""))</f>
        <v/>
      </c>
      <c r="W263" s="4">
        <f>COUNTIF(Start!$I$21:$I$32,PLATE_Setup!O263)</f>
        <v>0</v>
      </c>
      <c r="X263" s="4" t="str">
        <f t="shared" si="17"/>
        <v/>
      </c>
    </row>
    <row r="264" spans="20:24" x14ac:dyDescent="0.2">
      <c r="T264" s="83" t="str">
        <f>IF(FROM_NGS1_SampleRegistration!A259="","",IF(COUNTIF(FROM_NGS1_SampleRegistration!A:A,FROM_NGS1_SampleRegistration!A259)&gt;1,"NOT unique",""))</f>
        <v/>
      </c>
      <c r="W264" s="4">
        <f>COUNTIF(Start!$I$21:$I$32,PLATE_Setup!O264)</f>
        <v>0</v>
      </c>
      <c r="X264" s="4" t="str">
        <f t="shared" ref="X264:X327" si="18">IF(AND(V264="YES",W264=1),"YES","")</f>
        <v/>
      </c>
    </row>
    <row r="265" spans="20:24" x14ac:dyDescent="0.2">
      <c r="T265" s="83" t="str">
        <f>IF(FROM_NGS1_SampleRegistration!A260="","",IF(COUNTIF(FROM_NGS1_SampleRegistration!A:A,FROM_NGS1_SampleRegistration!A260)&gt;1,"NOT unique",""))</f>
        <v/>
      </c>
      <c r="W265" s="4">
        <f>COUNTIF(Start!$I$21:$I$32,PLATE_Setup!O265)</f>
        <v>0</v>
      </c>
      <c r="X265" s="4" t="str">
        <f t="shared" si="18"/>
        <v/>
      </c>
    </row>
    <row r="266" spans="20:24" x14ac:dyDescent="0.2">
      <c r="T266" s="83" t="str">
        <f>IF(FROM_NGS1_SampleRegistration!A261="","",IF(COUNTIF(FROM_NGS1_SampleRegistration!A:A,FROM_NGS1_SampleRegistration!A261)&gt;1,"NOT unique",""))</f>
        <v/>
      </c>
      <c r="W266" s="4">
        <f>COUNTIF(Start!$I$21:$I$32,PLATE_Setup!O266)</f>
        <v>0</v>
      </c>
      <c r="X266" s="4" t="str">
        <f t="shared" si="18"/>
        <v/>
      </c>
    </row>
    <row r="267" spans="20:24" x14ac:dyDescent="0.2">
      <c r="T267" s="83" t="str">
        <f>IF(FROM_NGS1_SampleRegistration!A262="","",IF(COUNTIF(FROM_NGS1_SampleRegistration!A:A,FROM_NGS1_SampleRegistration!A262)&gt;1,"NOT unique",""))</f>
        <v/>
      </c>
      <c r="W267" s="4">
        <f>COUNTIF(Start!$I$21:$I$32,PLATE_Setup!O267)</f>
        <v>0</v>
      </c>
      <c r="X267" s="4" t="str">
        <f t="shared" si="18"/>
        <v/>
      </c>
    </row>
    <row r="268" spans="20:24" x14ac:dyDescent="0.2">
      <c r="T268" s="83" t="str">
        <f>IF(FROM_NGS1_SampleRegistration!A263="","",IF(COUNTIF(FROM_NGS1_SampleRegistration!A:A,FROM_NGS1_SampleRegistration!A263)&gt;1,"NOT unique",""))</f>
        <v/>
      </c>
      <c r="W268" s="4">
        <f>COUNTIF(Start!$I$21:$I$32,PLATE_Setup!O268)</f>
        <v>0</v>
      </c>
      <c r="X268" s="4" t="str">
        <f t="shared" si="18"/>
        <v/>
      </c>
    </row>
    <row r="269" spans="20:24" x14ac:dyDescent="0.2">
      <c r="T269" s="83" t="str">
        <f>IF(FROM_NGS1_SampleRegistration!A264="","",IF(COUNTIF(FROM_NGS1_SampleRegistration!A:A,FROM_NGS1_SampleRegistration!A264)&gt;1,"NOT unique",""))</f>
        <v/>
      </c>
      <c r="W269" s="4">
        <f>COUNTIF(Start!$I$21:$I$32,PLATE_Setup!O269)</f>
        <v>0</v>
      </c>
      <c r="X269" s="4" t="str">
        <f t="shared" si="18"/>
        <v/>
      </c>
    </row>
    <row r="270" spans="20:24" x14ac:dyDescent="0.2">
      <c r="T270" s="83" t="str">
        <f>IF(FROM_NGS1_SampleRegistration!A265="","",IF(COUNTIF(FROM_NGS1_SampleRegistration!A:A,FROM_NGS1_SampleRegistration!A265)&gt;1,"NOT unique",""))</f>
        <v/>
      </c>
      <c r="W270" s="4">
        <f>COUNTIF(Start!$I$21:$I$32,PLATE_Setup!O270)</f>
        <v>0</v>
      </c>
      <c r="X270" s="4" t="str">
        <f t="shared" si="18"/>
        <v/>
      </c>
    </row>
    <row r="271" spans="20:24" x14ac:dyDescent="0.2">
      <c r="T271" s="83" t="str">
        <f>IF(FROM_NGS1_SampleRegistration!A266="","",IF(COUNTIF(FROM_NGS1_SampleRegistration!A:A,FROM_NGS1_SampleRegistration!A266)&gt;1,"NOT unique",""))</f>
        <v/>
      </c>
      <c r="W271" s="4">
        <f>COUNTIF(Start!$I$21:$I$32,PLATE_Setup!O271)</f>
        <v>0</v>
      </c>
      <c r="X271" s="4" t="str">
        <f t="shared" si="18"/>
        <v/>
      </c>
    </row>
    <row r="272" spans="20:24" x14ac:dyDescent="0.2">
      <c r="T272" s="83" t="str">
        <f>IF(FROM_NGS1_SampleRegistration!A267="","",IF(COUNTIF(FROM_NGS1_SampleRegistration!A:A,FROM_NGS1_SampleRegistration!A267)&gt;1,"NOT unique",""))</f>
        <v/>
      </c>
      <c r="W272" s="4">
        <f>COUNTIF(Start!$I$21:$I$32,PLATE_Setup!O272)</f>
        <v>0</v>
      </c>
      <c r="X272" s="4" t="str">
        <f t="shared" si="18"/>
        <v/>
      </c>
    </row>
    <row r="273" spans="20:24" x14ac:dyDescent="0.2">
      <c r="T273" s="83" t="str">
        <f>IF(FROM_NGS1_SampleRegistration!A268="","",IF(COUNTIF(FROM_NGS1_SampleRegistration!A:A,FROM_NGS1_SampleRegistration!A268)&gt;1,"NOT unique",""))</f>
        <v/>
      </c>
      <c r="W273" s="4">
        <f>COUNTIF(Start!$I$21:$I$32,PLATE_Setup!O273)</f>
        <v>0</v>
      </c>
      <c r="X273" s="4" t="str">
        <f t="shared" si="18"/>
        <v/>
      </c>
    </row>
    <row r="274" spans="20:24" x14ac:dyDescent="0.2">
      <c r="T274" s="83" t="str">
        <f>IF(FROM_NGS1_SampleRegistration!A269="","",IF(COUNTIF(FROM_NGS1_SampleRegistration!A:A,FROM_NGS1_SampleRegistration!A269)&gt;1,"NOT unique",""))</f>
        <v/>
      </c>
      <c r="W274" s="4">
        <f>COUNTIF(Start!$I$21:$I$32,PLATE_Setup!O274)</f>
        <v>0</v>
      </c>
      <c r="X274" s="4" t="str">
        <f t="shared" si="18"/>
        <v/>
      </c>
    </row>
    <row r="275" spans="20:24" x14ac:dyDescent="0.2">
      <c r="T275" s="83" t="str">
        <f>IF(FROM_NGS1_SampleRegistration!A270="","",IF(COUNTIF(FROM_NGS1_SampleRegistration!A:A,FROM_NGS1_SampleRegistration!A270)&gt;1,"NOT unique",""))</f>
        <v/>
      </c>
      <c r="W275" s="4">
        <f>COUNTIF(Start!$I$21:$I$32,PLATE_Setup!O275)</f>
        <v>0</v>
      </c>
      <c r="X275" s="4" t="str">
        <f t="shared" si="18"/>
        <v/>
      </c>
    </row>
    <row r="276" spans="20:24" x14ac:dyDescent="0.2">
      <c r="T276" s="83" t="str">
        <f>IF(FROM_NGS1_SampleRegistration!A271="","",IF(COUNTIF(FROM_NGS1_SampleRegistration!A:A,FROM_NGS1_SampleRegistration!A271)&gt;1,"NOT unique",""))</f>
        <v/>
      </c>
      <c r="W276" s="4">
        <f>COUNTIF(Start!$I$21:$I$32,PLATE_Setup!O276)</f>
        <v>0</v>
      </c>
      <c r="X276" s="4" t="str">
        <f t="shared" si="18"/>
        <v/>
      </c>
    </row>
    <row r="277" spans="20:24" x14ac:dyDescent="0.2">
      <c r="T277" s="83" t="str">
        <f>IF(FROM_NGS1_SampleRegistration!A272="","",IF(COUNTIF(FROM_NGS1_SampleRegistration!A:A,FROM_NGS1_SampleRegistration!A272)&gt;1,"NOT unique",""))</f>
        <v/>
      </c>
      <c r="W277" s="4">
        <f>COUNTIF(Start!$I$21:$I$32,PLATE_Setup!O277)</f>
        <v>0</v>
      </c>
      <c r="X277" s="4" t="str">
        <f t="shared" si="18"/>
        <v/>
      </c>
    </row>
    <row r="278" spans="20:24" x14ac:dyDescent="0.2">
      <c r="T278" s="83" t="str">
        <f>IF(FROM_NGS1_SampleRegistration!A273="","",IF(COUNTIF(FROM_NGS1_SampleRegistration!A:A,FROM_NGS1_SampleRegistration!A273)&gt;1,"NOT unique",""))</f>
        <v/>
      </c>
      <c r="W278" s="4">
        <f>COUNTIF(Start!$I$21:$I$32,PLATE_Setup!O278)</f>
        <v>0</v>
      </c>
      <c r="X278" s="4" t="str">
        <f t="shared" si="18"/>
        <v/>
      </c>
    </row>
    <row r="279" spans="20:24" x14ac:dyDescent="0.2">
      <c r="T279" s="83" t="str">
        <f>IF(FROM_NGS1_SampleRegistration!A274="","",IF(COUNTIF(FROM_NGS1_SampleRegistration!A:A,FROM_NGS1_SampleRegistration!A274)&gt;1,"NOT unique",""))</f>
        <v/>
      </c>
      <c r="W279" s="4">
        <f>COUNTIF(Start!$I$21:$I$32,PLATE_Setup!O279)</f>
        <v>0</v>
      </c>
      <c r="X279" s="4" t="str">
        <f t="shared" si="18"/>
        <v/>
      </c>
    </row>
    <row r="280" spans="20:24" x14ac:dyDescent="0.2">
      <c r="T280" s="83" t="str">
        <f>IF(FROM_NGS1_SampleRegistration!A275="","",IF(COUNTIF(FROM_NGS1_SampleRegistration!A:A,FROM_NGS1_SampleRegistration!A275)&gt;1,"NOT unique",""))</f>
        <v/>
      </c>
      <c r="W280" s="4">
        <f>COUNTIF(Start!$I$21:$I$32,PLATE_Setup!O280)</f>
        <v>0</v>
      </c>
      <c r="X280" s="4" t="str">
        <f t="shared" si="18"/>
        <v/>
      </c>
    </row>
    <row r="281" spans="20:24" x14ac:dyDescent="0.2">
      <c r="T281" s="83" t="str">
        <f>IF(FROM_NGS1_SampleRegistration!A276="","",IF(COUNTIF(FROM_NGS1_SampleRegistration!A:A,FROM_NGS1_SampleRegistration!A276)&gt;1,"NOT unique",""))</f>
        <v/>
      </c>
      <c r="W281" s="4">
        <f>COUNTIF(Start!$I$21:$I$32,PLATE_Setup!O281)</f>
        <v>0</v>
      </c>
      <c r="X281" s="4" t="str">
        <f t="shared" si="18"/>
        <v/>
      </c>
    </row>
    <row r="282" spans="20:24" x14ac:dyDescent="0.2">
      <c r="T282" s="83" t="str">
        <f>IF(FROM_NGS1_SampleRegistration!A277="","",IF(COUNTIF(FROM_NGS1_SampleRegistration!A:A,FROM_NGS1_SampleRegistration!A277)&gt;1,"NOT unique",""))</f>
        <v/>
      </c>
      <c r="W282" s="4">
        <f>COUNTIF(Start!$I$21:$I$32,PLATE_Setup!O282)</f>
        <v>0</v>
      </c>
      <c r="X282" s="4" t="str">
        <f t="shared" si="18"/>
        <v/>
      </c>
    </row>
    <row r="283" spans="20:24" x14ac:dyDescent="0.2">
      <c r="T283" s="83" t="str">
        <f>IF(FROM_NGS1_SampleRegistration!A278="","",IF(COUNTIF(FROM_NGS1_SampleRegistration!A:A,FROM_NGS1_SampleRegistration!A278)&gt;1,"NOT unique",""))</f>
        <v/>
      </c>
      <c r="W283" s="4">
        <f>COUNTIF(Start!$I$21:$I$32,PLATE_Setup!O283)</f>
        <v>0</v>
      </c>
      <c r="X283" s="4" t="str">
        <f t="shared" si="18"/>
        <v/>
      </c>
    </row>
    <row r="284" spans="20:24" x14ac:dyDescent="0.2">
      <c r="T284" s="83" t="str">
        <f>IF(FROM_NGS1_SampleRegistration!A279="","",IF(COUNTIF(FROM_NGS1_SampleRegistration!A:A,FROM_NGS1_SampleRegistration!A279)&gt;1,"NOT unique",""))</f>
        <v/>
      </c>
      <c r="W284" s="4">
        <f>COUNTIF(Start!$I$21:$I$32,PLATE_Setup!O284)</f>
        <v>0</v>
      </c>
      <c r="X284" s="4" t="str">
        <f t="shared" si="18"/>
        <v/>
      </c>
    </row>
    <row r="285" spans="20:24" x14ac:dyDescent="0.2">
      <c r="T285" s="83" t="str">
        <f>IF(FROM_NGS1_SampleRegistration!A280="","",IF(COUNTIF(FROM_NGS1_SampleRegistration!A:A,FROM_NGS1_SampleRegistration!A280)&gt;1,"NOT unique",""))</f>
        <v/>
      </c>
      <c r="W285" s="4">
        <f>COUNTIF(Start!$I$21:$I$32,PLATE_Setup!O285)</f>
        <v>0</v>
      </c>
      <c r="X285" s="4" t="str">
        <f t="shared" si="18"/>
        <v/>
      </c>
    </row>
    <row r="286" spans="20:24" x14ac:dyDescent="0.2">
      <c r="T286" s="83" t="str">
        <f>IF(FROM_NGS1_SampleRegistration!A281="","",IF(COUNTIF(FROM_NGS1_SampleRegistration!A:A,FROM_NGS1_SampleRegistration!A281)&gt;1,"NOT unique",""))</f>
        <v/>
      </c>
      <c r="W286" s="4">
        <f>COUNTIF(Start!$I$21:$I$32,PLATE_Setup!O286)</f>
        <v>0</v>
      </c>
      <c r="X286" s="4" t="str">
        <f t="shared" si="18"/>
        <v/>
      </c>
    </row>
    <row r="287" spans="20:24" x14ac:dyDescent="0.2">
      <c r="T287" s="83" t="str">
        <f>IF(FROM_NGS1_SampleRegistration!A282="","",IF(COUNTIF(FROM_NGS1_SampleRegistration!A:A,FROM_NGS1_SampleRegistration!A282)&gt;1,"NOT unique",""))</f>
        <v/>
      </c>
      <c r="W287" s="4">
        <f>COUNTIF(Start!$I$21:$I$32,PLATE_Setup!O287)</f>
        <v>0</v>
      </c>
      <c r="X287" s="4" t="str">
        <f t="shared" si="18"/>
        <v/>
      </c>
    </row>
    <row r="288" spans="20:24" x14ac:dyDescent="0.2">
      <c r="T288" s="83" t="str">
        <f>IF(FROM_NGS1_SampleRegistration!A283="","",IF(COUNTIF(FROM_NGS1_SampleRegistration!A:A,FROM_NGS1_SampleRegistration!A283)&gt;1,"NOT unique",""))</f>
        <v/>
      </c>
      <c r="W288" s="4">
        <f>COUNTIF(Start!$I$21:$I$32,PLATE_Setup!O288)</f>
        <v>0</v>
      </c>
      <c r="X288" s="4" t="str">
        <f t="shared" si="18"/>
        <v/>
      </c>
    </row>
    <row r="289" spans="20:24" x14ac:dyDescent="0.2">
      <c r="T289" s="83" t="str">
        <f>IF(FROM_NGS1_SampleRegistration!A284="","",IF(COUNTIF(FROM_NGS1_SampleRegistration!A:A,FROM_NGS1_SampleRegistration!A284)&gt;1,"NOT unique",""))</f>
        <v/>
      </c>
      <c r="W289" s="4">
        <f>COUNTIF(Start!$I$21:$I$32,PLATE_Setup!O289)</f>
        <v>0</v>
      </c>
      <c r="X289" s="4" t="str">
        <f t="shared" si="18"/>
        <v/>
      </c>
    </row>
    <row r="290" spans="20:24" x14ac:dyDescent="0.2">
      <c r="T290" s="83" t="str">
        <f>IF(FROM_NGS1_SampleRegistration!A285="","",IF(COUNTIF(FROM_NGS1_SampleRegistration!A:A,FROM_NGS1_SampleRegistration!A285)&gt;1,"NOT unique",""))</f>
        <v/>
      </c>
      <c r="W290" s="4">
        <f>COUNTIF(Start!$I$21:$I$32,PLATE_Setup!O290)</f>
        <v>0</v>
      </c>
      <c r="X290" s="4" t="str">
        <f t="shared" si="18"/>
        <v/>
      </c>
    </row>
    <row r="291" spans="20:24" x14ac:dyDescent="0.2">
      <c r="T291" s="83" t="str">
        <f>IF(FROM_NGS1_SampleRegistration!A286="","",IF(COUNTIF(FROM_NGS1_SampleRegistration!A:A,FROM_NGS1_SampleRegistration!A286)&gt;1,"NOT unique",""))</f>
        <v/>
      </c>
      <c r="W291" s="4">
        <f>COUNTIF(Start!$I$21:$I$32,PLATE_Setup!O291)</f>
        <v>0</v>
      </c>
      <c r="X291" s="4" t="str">
        <f t="shared" si="18"/>
        <v/>
      </c>
    </row>
    <row r="292" spans="20:24" x14ac:dyDescent="0.2">
      <c r="T292" s="83" t="str">
        <f>IF(FROM_NGS1_SampleRegistration!A287="","",IF(COUNTIF(FROM_NGS1_SampleRegistration!A:A,FROM_NGS1_SampleRegistration!A287)&gt;1,"NOT unique",""))</f>
        <v/>
      </c>
      <c r="W292" s="4">
        <f>COUNTIF(Start!$I$21:$I$32,PLATE_Setup!O292)</f>
        <v>0</v>
      </c>
      <c r="X292" s="4" t="str">
        <f t="shared" si="18"/>
        <v/>
      </c>
    </row>
    <row r="293" spans="20:24" x14ac:dyDescent="0.2">
      <c r="T293" s="83" t="str">
        <f>IF(FROM_NGS1_SampleRegistration!A288="","",IF(COUNTIF(FROM_NGS1_SampleRegistration!A:A,FROM_NGS1_SampleRegistration!A288)&gt;1,"NOT unique",""))</f>
        <v/>
      </c>
      <c r="W293" s="4">
        <f>COUNTIF(Start!$I$21:$I$32,PLATE_Setup!O293)</f>
        <v>0</v>
      </c>
      <c r="X293" s="4" t="str">
        <f t="shared" si="18"/>
        <v/>
      </c>
    </row>
    <row r="294" spans="20:24" x14ac:dyDescent="0.2">
      <c r="T294" s="83" t="str">
        <f>IF(FROM_NGS1_SampleRegistration!A289="","",IF(COUNTIF(FROM_NGS1_SampleRegistration!A:A,FROM_NGS1_SampleRegistration!A289)&gt;1,"NOT unique",""))</f>
        <v/>
      </c>
      <c r="W294" s="4">
        <f>COUNTIF(Start!$I$21:$I$32,PLATE_Setup!O294)</f>
        <v>0</v>
      </c>
      <c r="X294" s="4" t="str">
        <f t="shared" si="18"/>
        <v/>
      </c>
    </row>
    <row r="295" spans="20:24" x14ac:dyDescent="0.2">
      <c r="T295" s="83" t="str">
        <f>IF(FROM_NGS1_SampleRegistration!A290="","",IF(COUNTIF(FROM_NGS1_SampleRegistration!A:A,FROM_NGS1_SampleRegistration!A290)&gt;1,"NOT unique",""))</f>
        <v/>
      </c>
      <c r="W295" s="4">
        <f>COUNTIF(Start!$I$21:$I$32,PLATE_Setup!O295)</f>
        <v>0</v>
      </c>
      <c r="X295" s="4" t="str">
        <f t="shared" si="18"/>
        <v/>
      </c>
    </row>
    <row r="296" spans="20:24" x14ac:dyDescent="0.2">
      <c r="T296" s="83" t="str">
        <f>IF(FROM_NGS1_SampleRegistration!A291="","",IF(COUNTIF(FROM_NGS1_SampleRegistration!A:A,FROM_NGS1_SampleRegistration!A291)&gt;1,"NOT unique",""))</f>
        <v/>
      </c>
      <c r="W296" s="4">
        <f>COUNTIF(Start!$I$21:$I$32,PLATE_Setup!O296)</f>
        <v>0</v>
      </c>
      <c r="X296" s="4" t="str">
        <f t="shared" si="18"/>
        <v/>
      </c>
    </row>
    <row r="297" spans="20:24" x14ac:dyDescent="0.2">
      <c r="T297" s="83" t="str">
        <f>IF(FROM_NGS1_SampleRegistration!A292="","",IF(COUNTIF(FROM_NGS1_SampleRegistration!A:A,FROM_NGS1_SampleRegistration!A292)&gt;1,"NOT unique",""))</f>
        <v/>
      </c>
      <c r="W297" s="4">
        <f>COUNTIF(Start!$I$21:$I$32,PLATE_Setup!O297)</f>
        <v>0</v>
      </c>
      <c r="X297" s="4" t="str">
        <f t="shared" si="18"/>
        <v/>
      </c>
    </row>
    <row r="298" spans="20:24" x14ac:dyDescent="0.2">
      <c r="T298" s="83" t="str">
        <f>IF(FROM_NGS1_SampleRegistration!A293="","",IF(COUNTIF(FROM_NGS1_SampleRegistration!A:A,FROM_NGS1_SampleRegistration!A293)&gt;1,"NOT unique",""))</f>
        <v/>
      </c>
      <c r="W298" s="4">
        <f>COUNTIF(Start!$I$21:$I$32,PLATE_Setup!O298)</f>
        <v>0</v>
      </c>
      <c r="X298" s="4" t="str">
        <f t="shared" si="18"/>
        <v/>
      </c>
    </row>
    <row r="299" spans="20:24" x14ac:dyDescent="0.2">
      <c r="T299" s="83" t="str">
        <f>IF(FROM_NGS1_SampleRegistration!A294="","",IF(COUNTIF(FROM_NGS1_SampleRegistration!A:A,FROM_NGS1_SampleRegistration!A294)&gt;1,"NOT unique",""))</f>
        <v/>
      </c>
      <c r="W299" s="4">
        <f>COUNTIF(Start!$I$21:$I$32,PLATE_Setup!O299)</f>
        <v>0</v>
      </c>
      <c r="X299" s="4" t="str">
        <f t="shared" si="18"/>
        <v/>
      </c>
    </row>
    <row r="300" spans="20:24" x14ac:dyDescent="0.2">
      <c r="T300" s="83" t="str">
        <f>IF(FROM_NGS1_SampleRegistration!A295="","",IF(COUNTIF(FROM_NGS1_SampleRegistration!A:A,FROM_NGS1_SampleRegistration!A295)&gt;1,"NOT unique",""))</f>
        <v/>
      </c>
      <c r="W300" s="4">
        <f>COUNTIF(Start!$I$21:$I$32,PLATE_Setup!O300)</f>
        <v>0</v>
      </c>
      <c r="X300" s="4" t="str">
        <f t="shared" si="18"/>
        <v/>
      </c>
    </row>
    <row r="301" spans="20:24" x14ac:dyDescent="0.2">
      <c r="T301" s="83" t="str">
        <f>IF(FROM_NGS1_SampleRegistration!A296="","",IF(COUNTIF(FROM_NGS1_SampleRegistration!A:A,FROM_NGS1_SampleRegistration!A296)&gt;1,"NOT unique",""))</f>
        <v/>
      </c>
      <c r="W301" s="4">
        <f>COUNTIF(Start!$I$21:$I$32,PLATE_Setup!O301)</f>
        <v>0</v>
      </c>
      <c r="X301" s="4" t="str">
        <f t="shared" si="18"/>
        <v/>
      </c>
    </row>
    <row r="302" spans="20:24" x14ac:dyDescent="0.2">
      <c r="T302" s="83" t="str">
        <f>IF(FROM_NGS1_SampleRegistration!A297="","",IF(COUNTIF(FROM_NGS1_SampleRegistration!A:A,FROM_NGS1_SampleRegistration!A297)&gt;1,"NOT unique",""))</f>
        <v/>
      </c>
      <c r="W302" s="4">
        <f>COUNTIF(Start!$I$21:$I$32,PLATE_Setup!O302)</f>
        <v>0</v>
      </c>
      <c r="X302" s="4" t="str">
        <f t="shared" si="18"/>
        <v/>
      </c>
    </row>
    <row r="303" spans="20:24" x14ac:dyDescent="0.2">
      <c r="T303" s="83" t="str">
        <f>IF(FROM_NGS1_SampleRegistration!A298="","",IF(COUNTIF(FROM_NGS1_SampleRegistration!A:A,FROM_NGS1_SampleRegistration!A298)&gt;1,"NOT unique",""))</f>
        <v/>
      </c>
      <c r="W303" s="4">
        <f>COUNTIF(Start!$I$21:$I$32,PLATE_Setup!O303)</f>
        <v>0</v>
      </c>
      <c r="X303" s="4" t="str">
        <f t="shared" si="18"/>
        <v/>
      </c>
    </row>
    <row r="304" spans="20:24" x14ac:dyDescent="0.2">
      <c r="T304" s="83" t="str">
        <f>IF(FROM_NGS1_SampleRegistration!A299="","",IF(COUNTIF(FROM_NGS1_SampleRegistration!A:A,FROM_NGS1_SampleRegistration!A299)&gt;1,"NOT unique",""))</f>
        <v/>
      </c>
      <c r="W304" s="4">
        <f>COUNTIF(Start!$I$21:$I$32,PLATE_Setup!O304)</f>
        <v>0</v>
      </c>
      <c r="X304" s="4" t="str">
        <f t="shared" si="18"/>
        <v/>
      </c>
    </row>
    <row r="305" spans="20:24" x14ac:dyDescent="0.2">
      <c r="T305" s="83" t="str">
        <f>IF(FROM_NGS1_SampleRegistration!A300="","",IF(COUNTIF(FROM_NGS1_SampleRegistration!A:A,FROM_NGS1_SampleRegistration!A300)&gt;1,"NOT unique",""))</f>
        <v/>
      </c>
      <c r="W305" s="4">
        <f>COUNTIF(Start!$I$21:$I$32,PLATE_Setup!O305)</f>
        <v>0</v>
      </c>
      <c r="X305" s="4" t="str">
        <f t="shared" si="18"/>
        <v/>
      </c>
    </row>
    <row r="306" spans="20:24" x14ac:dyDescent="0.2">
      <c r="T306" s="83" t="str">
        <f>IF(FROM_NGS1_SampleRegistration!A301="","",IF(COUNTIF(FROM_NGS1_SampleRegistration!A:A,FROM_NGS1_SampleRegistration!A301)&gt;1,"NOT unique",""))</f>
        <v/>
      </c>
      <c r="W306" s="4">
        <f>COUNTIF(Start!$I$21:$I$32,PLATE_Setup!O306)</f>
        <v>0</v>
      </c>
      <c r="X306" s="4" t="str">
        <f t="shared" si="18"/>
        <v/>
      </c>
    </row>
    <row r="307" spans="20:24" x14ac:dyDescent="0.2">
      <c r="T307" s="83" t="str">
        <f>IF(FROM_NGS1_SampleRegistration!A302="","",IF(COUNTIF(FROM_NGS1_SampleRegistration!A:A,FROM_NGS1_SampleRegistration!A302)&gt;1,"NOT unique",""))</f>
        <v/>
      </c>
      <c r="W307" s="4">
        <f>COUNTIF(Start!$I$21:$I$32,PLATE_Setup!O307)</f>
        <v>0</v>
      </c>
      <c r="X307" s="4" t="str">
        <f t="shared" si="18"/>
        <v/>
      </c>
    </row>
    <row r="308" spans="20:24" x14ac:dyDescent="0.2">
      <c r="T308" s="83" t="str">
        <f>IF(FROM_NGS1_SampleRegistration!A303="","",IF(COUNTIF(FROM_NGS1_SampleRegistration!A:A,FROM_NGS1_SampleRegistration!A303)&gt;1,"NOT unique",""))</f>
        <v/>
      </c>
      <c r="W308" s="4">
        <f>COUNTIF(Start!$I$21:$I$32,PLATE_Setup!O308)</f>
        <v>0</v>
      </c>
      <c r="X308" s="4" t="str">
        <f t="shared" si="18"/>
        <v/>
      </c>
    </row>
    <row r="309" spans="20:24" x14ac:dyDescent="0.2">
      <c r="T309" s="83" t="str">
        <f>IF(FROM_NGS1_SampleRegistration!A304="","",IF(COUNTIF(FROM_NGS1_SampleRegistration!A:A,FROM_NGS1_SampleRegistration!A304)&gt;1,"NOT unique",""))</f>
        <v/>
      </c>
      <c r="W309" s="4">
        <f>COUNTIF(Start!$I$21:$I$32,PLATE_Setup!O309)</f>
        <v>0</v>
      </c>
      <c r="X309" s="4" t="str">
        <f t="shared" si="18"/>
        <v/>
      </c>
    </row>
    <row r="310" spans="20:24" x14ac:dyDescent="0.2">
      <c r="T310" s="83" t="str">
        <f>IF(FROM_NGS1_SampleRegistration!A305="","",IF(COUNTIF(FROM_NGS1_SampleRegistration!A:A,FROM_NGS1_SampleRegistration!A305)&gt;1,"NOT unique",""))</f>
        <v/>
      </c>
      <c r="W310" s="4">
        <f>COUNTIF(Start!$I$21:$I$32,PLATE_Setup!O310)</f>
        <v>0</v>
      </c>
      <c r="X310" s="4" t="str">
        <f t="shared" si="18"/>
        <v/>
      </c>
    </row>
    <row r="311" spans="20:24" x14ac:dyDescent="0.2">
      <c r="T311" s="83" t="str">
        <f>IF(FROM_NGS1_SampleRegistration!A306="","",IF(COUNTIF(FROM_NGS1_SampleRegistration!A:A,FROM_NGS1_SampleRegistration!A306)&gt;1,"NOT unique",""))</f>
        <v/>
      </c>
      <c r="W311" s="4">
        <f>COUNTIF(Start!$I$21:$I$32,PLATE_Setup!O311)</f>
        <v>0</v>
      </c>
      <c r="X311" s="4" t="str">
        <f t="shared" si="18"/>
        <v/>
      </c>
    </row>
    <row r="312" spans="20:24" x14ac:dyDescent="0.2">
      <c r="T312" s="83" t="str">
        <f>IF(FROM_NGS1_SampleRegistration!A307="","",IF(COUNTIF(FROM_NGS1_SampleRegistration!A:A,FROM_NGS1_SampleRegistration!A307)&gt;1,"NOT unique",""))</f>
        <v/>
      </c>
      <c r="W312" s="4">
        <f>COUNTIF(Start!$I$21:$I$32,PLATE_Setup!O312)</f>
        <v>0</v>
      </c>
      <c r="X312" s="4" t="str">
        <f t="shared" si="18"/>
        <v/>
      </c>
    </row>
    <row r="313" spans="20:24" x14ac:dyDescent="0.2">
      <c r="T313" s="83" t="str">
        <f>IF(FROM_NGS1_SampleRegistration!A308="","",IF(COUNTIF(FROM_NGS1_SampleRegistration!A:A,FROM_NGS1_SampleRegistration!A308)&gt;1,"NOT unique",""))</f>
        <v/>
      </c>
      <c r="W313" s="4">
        <f>COUNTIF(Start!$I$21:$I$32,PLATE_Setup!O313)</f>
        <v>0</v>
      </c>
      <c r="X313" s="4" t="str">
        <f t="shared" si="18"/>
        <v/>
      </c>
    </row>
    <row r="314" spans="20:24" x14ac:dyDescent="0.2">
      <c r="T314" s="83" t="str">
        <f>IF(FROM_NGS1_SampleRegistration!A309="","",IF(COUNTIF(FROM_NGS1_SampleRegistration!A:A,FROM_NGS1_SampleRegistration!A309)&gt;1,"NOT unique",""))</f>
        <v/>
      </c>
      <c r="W314" s="4">
        <f>COUNTIF(Start!$I$21:$I$32,PLATE_Setup!O314)</f>
        <v>0</v>
      </c>
      <c r="X314" s="4" t="str">
        <f t="shared" si="18"/>
        <v/>
      </c>
    </row>
    <row r="315" spans="20:24" x14ac:dyDescent="0.2">
      <c r="T315" s="83" t="str">
        <f>IF(FROM_NGS1_SampleRegistration!A310="","",IF(COUNTIF(FROM_NGS1_SampleRegistration!A:A,FROM_NGS1_SampleRegistration!A310)&gt;1,"NOT unique",""))</f>
        <v/>
      </c>
      <c r="W315" s="4">
        <f>COUNTIF(Start!$I$21:$I$32,PLATE_Setup!O315)</f>
        <v>0</v>
      </c>
      <c r="X315" s="4" t="str">
        <f t="shared" si="18"/>
        <v/>
      </c>
    </row>
    <row r="316" spans="20:24" x14ac:dyDescent="0.2">
      <c r="T316" s="83" t="str">
        <f>IF(FROM_NGS1_SampleRegistration!A311="","",IF(COUNTIF(FROM_NGS1_SampleRegistration!A:A,FROM_NGS1_SampleRegistration!A311)&gt;1,"NOT unique",""))</f>
        <v/>
      </c>
      <c r="W316" s="4">
        <f>COUNTIF(Start!$I$21:$I$32,PLATE_Setup!O316)</f>
        <v>0</v>
      </c>
      <c r="X316" s="4" t="str">
        <f t="shared" si="18"/>
        <v/>
      </c>
    </row>
    <row r="317" spans="20:24" x14ac:dyDescent="0.2">
      <c r="T317" s="83" t="str">
        <f>IF(FROM_NGS1_SampleRegistration!A312="","",IF(COUNTIF(FROM_NGS1_SampleRegistration!A:A,FROM_NGS1_SampleRegistration!A312)&gt;1,"NOT unique",""))</f>
        <v/>
      </c>
      <c r="W317" s="4">
        <f>COUNTIF(Start!$I$21:$I$32,PLATE_Setup!O317)</f>
        <v>0</v>
      </c>
      <c r="X317" s="4" t="str">
        <f t="shared" si="18"/>
        <v/>
      </c>
    </row>
    <row r="318" spans="20:24" x14ac:dyDescent="0.2">
      <c r="T318" s="83" t="str">
        <f>IF(FROM_NGS1_SampleRegistration!A313="","",IF(COUNTIF(FROM_NGS1_SampleRegistration!A:A,FROM_NGS1_SampleRegistration!A313)&gt;1,"NOT unique",""))</f>
        <v/>
      </c>
      <c r="W318" s="4">
        <f>COUNTIF(Start!$I$21:$I$32,PLATE_Setup!O318)</f>
        <v>0</v>
      </c>
      <c r="X318" s="4" t="str">
        <f t="shared" si="18"/>
        <v/>
      </c>
    </row>
    <row r="319" spans="20:24" x14ac:dyDescent="0.2">
      <c r="T319" s="83" t="str">
        <f>IF(FROM_NGS1_SampleRegistration!A314="","",IF(COUNTIF(FROM_NGS1_SampleRegistration!A:A,FROM_NGS1_SampleRegistration!A314)&gt;1,"NOT unique",""))</f>
        <v/>
      </c>
      <c r="W319" s="4">
        <f>COUNTIF(Start!$I$21:$I$32,PLATE_Setup!O319)</f>
        <v>0</v>
      </c>
      <c r="X319" s="4" t="str">
        <f t="shared" si="18"/>
        <v/>
      </c>
    </row>
    <row r="320" spans="20:24" x14ac:dyDescent="0.2">
      <c r="T320" s="83" t="str">
        <f>IF(FROM_NGS1_SampleRegistration!A315="","",IF(COUNTIF(FROM_NGS1_SampleRegistration!A:A,FROM_NGS1_SampleRegistration!A315)&gt;1,"NOT unique",""))</f>
        <v/>
      </c>
      <c r="W320" s="4">
        <f>COUNTIF(Start!$I$21:$I$32,PLATE_Setup!O320)</f>
        <v>0</v>
      </c>
      <c r="X320" s="4" t="str">
        <f t="shared" si="18"/>
        <v/>
      </c>
    </row>
    <row r="321" spans="20:24" x14ac:dyDescent="0.2">
      <c r="T321" s="83" t="str">
        <f>IF(FROM_NGS1_SampleRegistration!A316="","",IF(COUNTIF(FROM_NGS1_SampleRegistration!A:A,FROM_NGS1_SampleRegistration!A316)&gt;1,"NOT unique",""))</f>
        <v/>
      </c>
      <c r="W321" s="4">
        <f>COUNTIF(Start!$I$21:$I$32,PLATE_Setup!O321)</f>
        <v>0</v>
      </c>
      <c r="X321" s="4" t="str">
        <f t="shared" si="18"/>
        <v/>
      </c>
    </row>
    <row r="322" spans="20:24" x14ac:dyDescent="0.2">
      <c r="T322" s="83" t="str">
        <f>IF(FROM_NGS1_SampleRegistration!A317="","",IF(COUNTIF(FROM_NGS1_SampleRegistration!A:A,FROM_NGS1_SampleRegistration!A317)&gt;1,"NOT unique",""))</f>
        <v/>
      </c>
      <c r="W322" s="4">
        <f>COUNTIF(Start!$I$21:$I$32,PLATE_Setup!O322)</f>
        <v>0</v>
      </c>
      <c r="X322" s="4" t="str">
        <f t="shared" si="18"/>
        <v/>
      </c>
    </row>
    <row r="323" spans="20:24" x14ac:dyDescent="0.2">
      <c r="T323" s="83" t="str">
        <f>IF(FROM_NGS1_SampleRegistration!A318="","",IF(COUNTIF(FROM_NGS1_SampleRegistration!A:A,FROM_NGS1_SampleRegistration!A318)&gt;1,"NOT unique",""))</f>
        <v/>
      </c>
      <c r="W323" s="4">
        <f>COUNTIF(Start!$I$21:$I$32,PLATE_Setup!O323)</f>
        <v>0</v>
      </c>
      <c r="X323" s="4" t="str">
        <f t="shared" si="18"/>
        <v/>
      </c>
    </row>
    <row r="324" spans="20:24" x14ac:dyDescent="0.2">
      <c r="T324" s="83" t="str">
        <f>IF(FROM_NGS1_SampleRegistration!A319="","",IF(COUNTIF(FROM_NGS1_SampleRegistration!A:A,FROM_NGS1_SampleRegistration!A319)&gt;1,"NOT unique",""))</f>
        <v/>
      </c>
      <c r="W324" s="4">
        <f>COUNTIF(Start!$I$21:$I$32,PLATE_Setup!O324)</f>
        <v>0</v>
      </c>
      <c r="X324" s="4" t="str">
        <f t="shared" si="18"/>
        <v/>
      </c>
    </row>
    <row r="325" spans="20:24" x14ac:dyDescent="0.2">
      <c r="T325" s="83" t="str">
        <f>IF(FROM_NGS1_SampleRegistration!A320="","",IF(COUNTIF(FROM_NGS1_SampleRegistration!A:A,FROM_NGS1_SampleRegistration!A320)&gt;1,"NOT unique",""))</f>
        <v/>
      </c>
      <c r="W325" s="4">
        <f>COUNTIF(Start!$I$21:$I$32,PLATE_Setup!O325)</f>
        <v>0</v>
      </c>
      <c r="X325" s="4" t="str">
        <f t="shared" si="18"/>
        <v/>
      </c>
    </row>
    <row r="326" spans="20:24" x14ac:dyDescent="0.2">
      <c r="T326" s="83" t="str">
        <f>IF(FROM_NGS1_SampleRegistration!A321="","",IF(COUNTIF(FROM_NGS1_SampleRegistration!A:A,FROM_NGS1_SampleRegistration!A321)&gt;1,"NOT unique",""))</f>
        <v/>
      </c>
      <c r="W326" s="4">
        <f>COUNTIF(Start!$I$21:$I$32,PLATE_Setup!O326)</f>
        <v>0</v>
      </c>
      <c r="X326" s="4" t="str">
        <f t="shared" si="18"/>
        <v/>
      </c>
    </row>
    <row r="327" spans="20:24" x14ac:dyDescent="0.2">
      <c r="T327" s="83" t="str">
        <f>IF(FROM_NGS1_SampleRegistration!A322="","",IF(COUNTIF(FROM_NGS1_SampleRegistration!A:A,FROM_NGS1_SampleRegistration!A322)&gt;1,"NOT unique",""))</f>
        <v/>
      </c>
      <c r="W327" s="4">
        <f>COUNTIF(Start!$I$21:$I$32,PLATE_Setup!O327)</f>
        <v>0</v>
      </c>
      <c r="X327" s="4" t="str">
        <f t="shared" si="18"/>
        <v/>
      </c>
    </row>
    <row r="328" spans="20:24" x14ac:dyDescent="0.2">
      <c r="T328" s="83" t="str">
        <f>IF(FROM_NGS1_SampleRegistration!A323="","",IF(COUNTIF(FROM_NGS1_SampleRegistration!A:A,FROM_NGS1_SampleRegistration!A323)&gt;1,"NOT unique",""))</f>
        <v/>
      </c>
      <c r="W328" s="4">
        <f>COUNTIF(Start!$I$21:$I$32,PLATE_Setup!O328)</f>
        <v>0</v>
      </c>
      <c r="X328" s="4" t="str">
        <f t="shared" ref="X328:X391" si="19">IF(AND(V328="YES",W328=1),"YES","")</f>
        <v/>
      </c>
    </row>
    <row r="329" spans="20:24" x14ac:dyDescent="0.2">
      <c r="T329" s="83" t="str">
        <f>IF(FROM_NGS1_SampleRegistration!A324="","",IF(COUNTIF(FROM_NGS1_SampleRegistration!A:A,FROM_NGS1_SampleRegistration!A324)&gt;1,"NOT unique",""))</f>
        <v/>
      </c>
      <c r="W329" s="4">
        <f>COUNTIF(Start!$I$21:$I$32,PLATE_Setup!O329)</f>
        <v>0</v>
      </c>
      <c r="X329" s="4" t="str">
        <f t="shared" si="19"/>
        <v/>
      </c>
    </row>
    <row r="330" spans="20:24" x14ac:dyDescent="0.2">
      <c r="T330" s="83" t="str">
        <f>IF(FROM_NGS1_SampleRegistration!A325="","",IF(COUNTIF(FROM_NGS1_SampleRegistration!A:A,FROM_NGS1_SampleRegistration!A325)&gt;1,"NOT unique",""))</f>
        <v/>
      </c>
      <c r="W330" s="4">
        <f>COUNTIF(Start!$I$21:$I$32,PLATE_Setup!O330)</f>
        <v>0</v>
      </c>
      <c r="X330" s="4" t="str">
        <f t="shared" si="19"/>
        <v/>
      </c>
    </row>
    <row r="331" spans="20:24" x14ac:dyDescent="0.2">
      <c r="T331" s="83" t="str">
        <f>IF(FROM_NGS1_SampleRegistration!A326="","",IF(COUNTIF(FROM_NGS1_SampleRegistration!A:A,FROM_NGS1_SampleRegistration!A326)&gt;1,"NOT unique",""))</f>
        <v/>
      </c>
      <c r="W331" s="4">
        <f>COUNTIF(Start!$I$21:$I$32,PLATE_Setup!O331)</f>
        <v>0</v>
      </c>
      <c r="X331" s="4" t="str">
        <f t="shared" si="19"/>
        <v/>
      </c>
    </row>
    <row r="332" spans="20:24" x14ac:dyDescent="0.2">
      <c r="T332" s="83" t="str">
        <f>IF(FROM_NGS1_SampleRegistration!A327="","",IF(COUNTIF(FROM_NGS1_SampleRegistration!A:A,FROM_NGS1_SampleRegistration!A327)&gt;1,"NOT unique",""))</f>
        <v/>
      </c>
      <c r="W332" s="4">
        <f>COUNTIF(Start!$I$21:$I$32,PLATE_Setup!O332)</f>
        <v>0</v>
      </c>
      <c r="X332" s="4" t="str">
        <f t="shared" si="19"/>
        <v/>
      </c>
    </row>
    <row r="333" spans="20:24" x14ac:dyDescent="0.2">
      <c r="T333" s="83" t="str">
        <f>IF(FROM_NGS1_SampleRegistration!A328="","",IF(COUNTIF(FROM_NGS1_SampleRegistration!A:A,FROM_NGS1_SampleRegistration!A328)&gt;1,"NOT unique",""))</f>
        <v/>
      </c>
      <c r="W333" s="4">
        <f>COUNTIF(Start!$I$21:$I$32,PLATE_Setup!O333)</f>
        <v>0</v>
      </c>
      <c r="X333" s="4" t="str">
        <f t="shared" si="19"/>
        <v/>
      </c>
    </row>
    <row r="334" spans="20:24" x14ac:dyDescent="0.2">
      <c r="T334" s="83" t="str">
        <f>IF(FROM_NGS1_SampleRegistration!A329="","",IF(COUNTIF(FROM_NGS1_SampleRegistration!A:A,FROM_NGS1_SampleRegistration!A329)&gt;1,"NOT unique",""))</f>
        <v/>
      </c>
      <c r="W334" s="4">
        <f>COUNTIF(Start!$I$21:$I$32,PLATE_Setup!O334)</f>
        <v>0</v>
      </c>
      <c r="X334" s="4" t="str">
        <f t="shared" si="19"/>
        <v/>
      </c>
    </row>
    <row r="335" spans="20:24" x14ac:dyDescent="0.2">
      <c r="T335" s="83" t="str">
        <f>IF(FROM_NGS1_SampleRegistration!A330="","",IF(COUNTIF(FROM_NGS1_SampleRegistration!A:A,FROM_NGS1_SampleRegistration!A330)&gt;1,"NOT unique",""))</f>
        <v/>
      </c>
      <c r="W335" s="4">
        <f>COUNTIF(Start!$I$21:$I$32,PLATE_Setup!O335)</f>
        <v>0</v>
      </c>
      <c r="X335" s="4" t="str">
        <f t="shared" si="19"/>
        <v/>
      </c>
    </row>
    <row r="336" spans="20:24" x14ac:dyDescent="0.2">
      <c r="T336" s="83" t="str">
        <f>IF(FROM_NGS1_SampleRegistration!A331="","",IF(COUNTIF(FROM_NGS1_SampleRegistration!A:A,FROM_NGS1_SampleRegistration!A331)&gt;1,"NOT unique",""))</f>
        <v/>
      </c>
      <c r="W336" s="4">
        <f>COUNTIF(Start!$I$21:$I$32,PLATE_Setup!O336)</f>
        <v>0</v>
      </c>
      <c r="X336" s="4" t="str">
        <f t="shared" si="19"/>
        <v/>
      </c>
    </row>
    <row r="337" spans="20:24" x14ac:dyDescent="0.2">
      <c r="T337" s="83" t="str">
        <f>IF(FROM_NGS1_SampleRegistration!A332="","",IF(COUNTIF(FROM_NGS1_SampleRegistration!A:A,FROM_NGS1_SampleRegistration!A332)&gt;1,"NOT unique",""))</f>
        <v/>
      </c>
      <c r="W337" s="4">
        <f>COUNTIF(Start!$I$21:$I$32,PLATE_Setup!O337)</f>
        <v>0</v>
      </c>
      <c r="X337" s="4" t="str">
        <f t="shared" si="19"/>
        <v/>
      </c>
    </row>
    <row r="338" spans="20:24" x14ac:dyDescent="0.2">
      <c r="T338" s="83" t="str">
        <f>IF(FROM_NGS1_SampleRegistration!A333="","",IF(COUNTIF(FROM_NGS1_SampleRegistration!A:A,FROM_NGS1_SampleRegistration!A333)&gt;1,"NOT unique",""))</f>
        <v/>
      </c>
      <c r="W338" s="4">
        <f>COUNTIF(Start!$I$21:$I$32,PLATE_Setup!O338)</f>
        <v>0</v>
      </c>
      <c r="X338" s="4" t="str">
        <f t="shared" si="19"/>
        <v/>
      </c>
    </row>
    <row r="339" spans="20:24" x14ac:dyDescent="0.2">
      <c r="T339" s="83" t="str">
        <f>IF(FROM_NGS1_SampleRegistration!A334="","",IF(COUNTIF(FROM_NGS1_SampleRegistration!A:A,FROM_NGS1_SampleRegistration!A334)&gt;1,"NOT unique",""))</f>
        <v/>
      </c>
      <c r="W339" s="4">
        <f>COUNTIF(Start!$I$21:$I$32,PLATE_Setup!O339)</f>
        <v>0</v>
      </c>
      <c r="X339" s="4" t="str">
        <f t="shared" si="19"/>
        <v/>
      </c>
    </row>
    <row r="340" spans="20:24" x14ac:dyDescent="0.2">
      <c r="T340" s="83" t="str">
        <f>IF(FROM_NGS1_SampleRegistration!A335="","",IF(COUNTIF(FROM_NGS1_SampleRegistration!A:A,FROM_NGS1_SampleRegistration!A335)&gt;1,"NOT unique",""))</f>
        <v/>
      </c>
      <c r="W340" s="4">
        <f>COUNTIF(Start!$I$21:$I$32,PLATE_Setup!O340)</f>
        <v>0</v>
      </c>
      <c r="X340" s="4" t="str">
        <f t="shared" si="19"/>
        <v/>
      </c>
    </row>
    <row r="341" spans="20:24" x14ac:dyDescent="0.2">
      <c r="T341" s="83" t="str">
        <f>IF(FROM_NGS1_SampleRegistration!A336="","",IF(COUNTIF(FROM_NGS1_SampleRegistration!A:A,FROM_NGS1_SampleRegistration!A336)&gt;1,"NOT unique",""))</f>
        <v/>
      </c>
      <c r="W341" s="4">
        <f>COUNTIF(Start!$I$21:$I$32,PLATE_Setup!O341)</f>
        <v>0</v>
      </c>
      <c r="X341" s="4" t="str">
        <f t="shared" si="19"/>
        <v/>
      </c>
    </row>
    <row r="342" spans="20:24" x14ac:dyDescent="0.2">
      <c r="T342" s="83" t="str">
        <f>IF(FROM_NGS1_SampleRegistration!A337="","",IF(COUNTIF(FROM_NGS1_SampleRegistration!A:A,FROM_NGS1_SampleRegistration!A337)&gt;1,"NOT unique",""))</f>
        <v/>
      </c>
      <c r="W342" s="4">
        <f>COUNTIF(Start!$I$21:$I$32,PLATE_Setup!O342)</f>
        <v>0</v>
      </c>
      <c r="X342" s="4" t="str">
        <f t="shared" si="19"/>
        <v/>
      </c>
    </row>
    <row r="343" spans="20:24" x14ac:dyDescent="0.2">
      <c r="T343" s="83" t="str">
        <f>IF(FROM_NGS1_SampleRegistration!A338="","",IF(COUNTIF(FROM_NGS1_SampleRegistration!A:A,FROM_NGS1_SampleRegistration!A338)&gt;1,"NOT unique",""))</f>
        <v/>
      </c>
      <c r="W343" s="4">
        <f>COUNTIF(Start!$I$21:$I$32,PLATE_Setup!O343)</f>
        <v>0</v>
      </c>
      <c r="X343" s="4" t="str">
        <f t="shared" si="19"/>
        <v/>
      </c>
    </row>
    <row r="344" spans="20:24" x14ac:dyDescent="0.2">
      <c r="T344" s="83" t="str">
        <f>IF(FROM_NGS1_SampleRegistration!A339="","",IF(COUNTIF(FROM_NGS1_SampleRegistration!A:A,FROM_NGS1_SampleRegistration!A339)&gt;1,"NOT unique",""))</f>
        <v/>
      </c>
      <c r="W344" s="4">
        <f>COUNTIF(Start!$I$21:$I$32,PLATE_Setup!O344)</f>
        <v>0</v>
      </c>
      <c r="X344" s="4" t="str">
        <f t="shared" si="19"/>
        <v/>
      </c>
    </row>
    <row r="345" spans="20:24" x14ac:dyDescent="0.2">
      <c r="T345" s="83" t="str">
        <f>IF(FROM_NGS1_SampleRegistration!A340="","",IF(COUNTIF(FROM_NGS1_SampleRegistration!A:A,FROM_NGS1_SampleRegistration!A340)&gt;1,"NOT unique",""))</f>
        <v/>
      </c>
      <c r="W345" s="4">
        <f>COUNTIF(Start!$I$21:$I$32,PLATE_Setup!O345)</f>
        <v>0</v>
      </c>
      <c r="X345" s="4" t="str">
        <f t="shared" si="19"/>
        <v/>
      </c>
    </row>
    <row r="346" spans="20:24" x14ac:dyDescent="0.2">
      <c r="T346" s="83" t="str">
        <f>IF(FROM_NGS1_SampleRegistration!A341="","",IF(COUNTIF(FROM_NGS1_SampleRegistration!A:A,FROM_NGS1_SampleRegistration!A341)&gt;1,"NOT unique",""))</f>
        <v/>
      </c>
      <c r="W346" s="4">
        <f>COUNTIF(Start!$I$21:$I$32,PLATE_Setup!O346)</f>
        <v>0</v>
      </c>
      <c r="X346" s="4" t="str">
        <f t="shared" si="19"/>
        <v/>
      </c>
    </row>
    <row r="347" spans="20:24" x14ac:dyDescent="0.2">
      <c r="T347" s="83" t="str">
        <f>IF(FROM_NGS1_SampleRegistration!A342="","",IF(COUNTIF(FROM_NGS1_SampleRegistration!A:A,FROM_NGS1_SampleRegistration!A342)&gt;1,"NOT unique",""))</f>
        <v/>
      </c>
      <c r="W347" s="4">
        <f>COUNTIF(Start!$I$21:$I$32,PLATE_Setup!O347)</f>
        <v>0</v>
      </c>
      <c r="X347" s="4" t="str">
        <f t="shared" si="19"/>
        <v/>
      </c>
    </row>
    <row r="348" spans="20:24" x14ac:dyDescent="0.2">
      <c r="T348" s="83" t="str">
        <f>IF(FROM_NGS1_SampleRegistration!A343="","",IF(COUNTIF(FROM_NGS1_SampleRegistration!A:A,FROM_NGS1_SampleRegistration!A343)&gt;1,"NOT unique",""))</f>
        <v/>
      </c>
      <c r="W348" s="4">
        <f>COUNTIF(Start!$I$21:$I$32,PLATE_Setup!O348)</f>
        <v>0</v>
      </c>
      <c r="X348" s="4" t="str">
        <f t="shared" si="19"/>
        <v/>
      </c>
    </row>
    <row r="349" spans="20:24" x14ac:dyDescent="0.2">
      <c r="T349" s="83" t="str">
        <f>IF(FROM_NGS1_SampleRegistration!A344="","",IF(COUNTIF(FROM_NGS1_SampleRegistration!A:A,FROM_NGS1_SampleRegistration!A344)&gt;1,"NOT unique",""))</f>
        <v/>
      </c>
      <c r="W349" s="4">
        <f>COUNTIF(Start!$I$21:$I$32,PLATE_Setup!O349)</f>
        <v>0</v>
      </c>
      <c r="X349" s="4" t="str">
        <f t="shared" si="19"/>
        <v/>
      </c>
    </row>
    <row r="350" spans="20:24" x14ac:dyDescent="0.2">
      <c r="T350" s="83" t="str">
        <f>IF(FROM_NGS1_SampleRegistration!A345="","",IF(COUNTIF(FROM_NGS1_SampleRegistration!A:A,FROM_NGS1_SampleRegistration!A345)&gt;1,"NOT unique",""))</f>
        <v/>
      </c>
      <c r="W350" s="4">
        <f>COUNTIF(Start!$I$21:$I$32,PLATE_Setup!O350)</f>
        <v>0</v>
      </c>
      <c r="X350" s="4" t="str">
        <f t="shared" si="19"/>
        <v/>
      </c>
    </row>
    <row r="351" spans="20:24" x14ac:dyDescent="0.2">
      <c r="T351" s="83" t="str">
        <f>IF(FROM_NGS1_SampleRegistration!A346="","",IF(COUNTIF(FROM_NGS1_SampleRegistration!A:A,FROM_NGS1_SampleRegistration!A346)&gt;1,"NOT unique",""))</f>
        <v/>
      </c>
      <c r="W351" s="4">
        <f>COUNTIF(Start!$I$21:$I$32,PLATE_Setup!O351)</f>
        <v>0</v>
      </c>
      <c r="X351" s="4" t="str">
        <f t="shared" si="19"/>
        <v/>
      </c>
    </row>
    <row r="352" spans="20:24" x14ac:dyDescent="0.2">
      <c r="T352" s="83" t="str">
        <f>IF(FROM_NGS1_SampleRegistration!A347="","",IF(COUNTIF(FROM_NGS1_SampleRegistration!A:A,FROM_NGS1_SampleRegistration!A347)&gt;1,"NOT unique",""))</f>
        <v/>
      </c>
      <c r="W352" s="4">
        <f>COUNTIF(Start!$I$21:$I$32,PLATE_Setup!O352)</f>
        <v>0</v>
      </c>
      <c r="X352" s="4" t="str">
        <f t="shared" si="19"/>
        <v/>
      </c>
    </row>
    <row r="353" spans="20:24" x14ac:dyDescent="0.2">
      <c r="T353" s="83" t="str">
        <f>IF(FROM_NGS1_SampleRegistration!A348="","",IF(COUNTIF(FROM_NGS1_SampleRegistration!A:A,FROM_NGS1_SampleRegistration!A348)&gt;1,"NOT unique",""))</f>
        <v/>
      </c>
      <c r="W353" s="4">
        <f>COUNTIF(Start!$I$21:$I$32,PLATE_Setup!O353)</f>
        <v>0</v>
      </c>
      <c r="X353" s="4" t="str">
        <f t="shared" si="19"/>
        <v/>
      </c>
    </row>
    <row r="354" spans="20:24" x14ac:dyDescent="0.2">
      <c r="T354" s="83" t="str">
        <f>IF(FROM_NGS1_SampleRegistration!A349="","",IF(COUNTIF(FROM_NGS1_SampleRegistration!A:A,FROM_NGS1_SampleRegistration!A349)&gt;1,"NOT unique",""))</f>
        <v/>
      </c>
      <c r="W354" s="4">
        <f>COUNTIF(Start!$I$21:$I$32,PLATE_Setup!O354)</f>
        <v>0</v>
      </c>
      <c r="X354" s="4" t="str">
        <f t="shared" si="19"/>
        <v/>
      </c>
    </row>
    <row r="355" spans="20:24" x14ac:dyDescent="0.2">
      <c r="T355" s="83" t="str">
        <f>IF(FROM_NGS1_SampleRegistration!A350="","",IF(COUNTIF(FROM_NGS1_SampleRegistration!A:A,FROM_NGS1_SampleRegistration!A350)&gt;1,"NOT unique",""))</f>
        <v/>
      </c>
      <c r="W355" s="4">
        <f>COUNTIF(Start!$I$21:$I$32,PLATE_Setup!O355)</f>
        <v>0</v>
      </c>
      <c r="X355" s="4" t="str">
        <f t="shared" si="19"/>
        <v/>
      </c>
    </row>
    <row r="356" spans="20:24" x14ac:dyDescent="0.2">
      <c r="T356" s="83" t="str">
        <f>IF(FROM_NGS1_SampleRegistration!A351="","",IF(COUNTIF(FROM_NGS1_SampleRegistration!A:A,FROM_NGS1_SampleRegistration!A351)&gt;1,"NOT unique",""))</f>
        <v/>
      </c>
      <c r="W356" s="4">
        <f>COUNTIF(Start!$I$21:$I$32,PLATE_Setup!O356)</f>
        <v>0</v>
      </c>
      <c r="X356" s="4" t="str">
        <f t="shared" si="19"/>
        <v/>
      </c>
    </row>
    <row r="357" spans="20:24" x14ac:dyDescent="0.2">
      <c r="T357" s="83" t="str">
        <f>IF(FROM_NGS1_SampleRegistration!A352="","",IF(COUNTIF(FROM_NGS1_SampleRegistration!A:A,FROM_NGS1_SampleRegistration!A352)&gt;1,"NOT unique",""))</f>
        <v/>
      </c>
      <c r="W357" s="4">
        <f>COUNTIF(Start!$I$21:$I$32,PLATE_Setup!O357)</f>
        <v>0</v>
      </c>
      <c r="X357" s="4" t="str">
        <f t="shared" si="19"/>
        <v/>
      </c>
    </row>
    <row r="358" spans="20:24" x14ac:dyDescent="0.2">
      <c r="T358" s="83" t="str">
        <f>IF(FROM_NGS1_SampleRegistration!A353="","",IF(COUNTIF(FROM_NGS1_SampleRegistration!A:A,FROM_NGS1_SampleRegistration!A353)&gt;1,"NOT unique",""))</f>
        <v/>
      </c>
      <c r="W358" s="4">
        <f>COUNTIF(Start!$I$21:$I$32,PLATE_Setup!O358)</f>
        <v>0</v>
      </c>
      <c r="X358" s="4" t="str">
        <f t="shared" si="19"/>
        <v/>
      </c>
    </row>
    <row r="359" spans="20:24" x14ac:dyDescent="0.2">
      <c r="T359" s="83" t="str">
        <f>IF(FROM_NGS1_SampleRegistration!A354="","",IF(COUNTIF(FROM_NGS1_SampleRegistration!A:A,FROM_NGS1_SampleRegistration!A354)&gt;1,"NOT unique",""))</f>
        <v/>
      </c>
      <c r="W359" s="4">
        <f>COUNTIF(Start!$I$21:$I$32,PLATE_Setup!O359)</f>
        <v>0</v>
      </c>
      <c r="X359" s="4" t="str">
        <f t="shared" si="19"/>
        <v/>
      </c>
    </row>
    <row r="360" spans="20:24" x14ac:dyDescent="0.2">
      <c r="T360" s="83" t="str">
        <f>IF(FROM_NGS1_SampleRegistration!A355="","",IF(COUNTIF(FROM_NGS1_SampleRegistration!A:A,FROM_NGS1_SampleRegistration!A355)&gt;1,"NOT unique",""))</f>
        <v/>
      </c>
      <c r="W360" s="4">
        <f>COUNTIF(Start!$I$21:$I$32,PLATE_Setup!O360)</f>
        <v>0</v>
      </c>
      <c r="X360" s="4" t="str">
        <f t="shared" si="19"/>
        <v/>
      </c>
    </row>
    <row r="361" spans="20:24" x14ac:dyDescent="0.2">
      <c r="T361" s="83" t="str">
        <f>IF(FROM_NGS1_SampleRegistration!A356="","",IF(COUNTIF(FROM_NGS1_SampleRegistration!A:A,FROM_NGS1_SampleRegistration!A356)&gt;1,"NOT unique",""))</f>
        <v/>
      </c>
      <c r="W361" s="4">
        <f>COUNTIF(Start!$I$21:$I$32,PLATE_Setup!O361)</f>
        <v>0</v>
      </c>
      <c r="X361" s="4" t="str">
        <f t="shared" si="19"/>
        <v/>
      </c>
    </row>
    <row r="362" spans="20:24" x14ac:dyDescent="0.2">
      <c r="T362" s="83" t="str">
        <f>IF(FROM_NGS1_SampleRegistration!A357="","",IF(COUNTIF(FROM_NGS1_SampleRegistration!A:A,FROM_NGS1_SampleRegistration!A357)&gt;1,"NOT unique",""))</f>
        <v/>
      </c>
      <c r="W362" s="4">
        <f>COUNTIF(Start!$I$21:$I$32,PLATE_Setup!O362)</f>
        <v>0</v>
      </c>
      <c r="X362" s="4" t="str">
        <f t="shared" si="19"/>
        <v/>
      </c>
    </row>
    <row r="363" spans="20:24" x14ac:dyDescent="0.2">
      <c r="T363" s="83" t="str">
        <f>IF(FROM_NGS1_SampleRegistration!A358="","",IF(COUNTIF(FROM_NGS1_SampleRegistration!A:A,FROM_NGS1_SampleRegistration!A358)&gt;1,"NOT unique",""))</f>
        <v/>
      </c>
      <c r="W363" s="4">
        <f>COUNTIF(Start!$I$21:$I$32,PLATE_Setup!O363)</f>
        <v>0</v>
      </c>
      <c r="X363" s="4" t="str">
        <f t="shared" si="19"/>
        <v/>
      </c>
    </row>
    <row r="364" spans="20:24" x14ac:dyDescent="0.2">
      <c r="T364" s="83" t="str">
        <f>IF(FROM_NGS1_SampleRegistration!A359="","",IF(COUNTIF(FROM_NGS1_SampleRegistration!A:A,FROM_NGS1_SampleRegistration!A359)&gt;1,"NOT unique",""))</f>
        <v/>
      </c>
      <c r="W364" s="4">
        <f>COUNTIF(Start!$I$21:$I$32,PLATE_Setup!O364)</f>
        <v>0</v>
      </c>
      <c r="X364" s="4" t="str">
        <f t="shared" si="19"/>
        <v/>
      </c>
    </row>
    <row r="365" spans="20:24" x14ac:dyDescent="0.2">
      <c r="T365" s="83" t="str">
        <f>IF(FROM_NGS1_SampleRegistration!A360="","",IF(COUNTIF(FROM_NGS1_SampleRegistration!A:A,FROM_NGS1_SampleRegistration!A360)&gt;1,"NOT unique",""))</f>
        <v/>
      </c>
      <c r="W365" s="4">
        <f>COUNTIF(Start!$I$21:$I$32,PLATE_Setup!O365)</f>
        <v>0</v>
      </c>
      <c r="X365" s="4" t="str">
        <f t="shared" si="19"/>
        <v/>
      </c>
    </row>
    <row r="366" spans="20:24" x14ac:dyDescent="0.2">
      <c r="T366" s="83" t="str">
        <f>IF(FROM_NGS1_SampleRegistration!A361="","",IF(COUNTIF(FROM_NGS1_SampleRegistration!A:A,FROM_NGS1_SampleRegistration!A361)&gt;1,"NOT unique",""))</f>
        <v/>
      </c>
      <c r="W366" s="4">
        <f>COUNTIF(Start!$I$21:$I$32,PLATE_Setup!O366)</f>
        <v>0</v>
      </c>
      <c r="X366" s="4" t="str">
        <f t="shared" si="19"/>
        <v/>
      </c>
    </row>
    <row r="367" spans="20:24" x14ac:dyDescent="0.2">
      <c r="T367" s="83" t="str">
        <f>IF(FROM_NGS1_SampleRegistration!A362="","",IF(COUNTIF(FROM_NGS1_SampleRegistration!A:A,FROM_NGS1_SampleRegistration!A362)&gt;1,"NOT unique",""))</f>
        <v/>
      </c>
      <c r="W367" s="4">
        <f>COUNTIF(Start!$I$21:$I$32,PLATE_Setup!O367)</f>
        <v>0</v>
      </c>
      <c r="X367" s="4" t="str">
        <f t="shared" si="19"/>
        <v/>
      </c>
    </row>
    <row r="368" spans="20:24" x14ac:dyDescent="0.2">
      <c r="T368" s="83" t="str">
        <f>IF(FROM_NGS1_SampleRegistration!A363="","",IF(COUNTIF(FROM_NGS1_SampleRegistration!A:A,FROM_NGS1_SampleRegistration!A363)&gt;1,"NOT unique",""))</f>
        <v/>
      </c>
      <c r="W368" s="4">
        <f>COUNTIF(Start!$I$21:$I$32,PLATE_Setup!O368)</f>
        <v>0</v>
      </c>
      <c r="X368" s="4" t="str">
        <f t="shared" si="19"/>
        <v/>
      </c>
    </row>
    <row r="369" spans="20:24" x14ac:dyDescent="0.2">
      <c r="T369" s="83" t="str">
        <f>IF(FROM_NGS1_SampleRegistration!A364="","",IF(COUNTIF(FROM_NGS1_SampleRegistration!A:A,FROM_NGS1_SampleRegistration!A364)&gt;1,"NOT unique",""))</f>
        <v/>
      </c>
      <c r="W369" s="4">
        <f>COUNTIF(Start!$I$21:$I$32,PLATE_Setup!O369)</f>
        <v>0</v>
      </c>
      <c r="X369" s="4" t="str">
        <f t="shared" si="19"/>
        <v/>
      </c>
    </row>
    <row r="370" spans="20:24" x14ac:dyDescent="0.2">
      <c r="T370" s="83" t="str">
        <f>IF(FROM_NGS1_SampleRegistration!A365="","",IF(COUNTIF(FROM_NGS1_SampleRegistration!A:A,FROM_NGS1_SampleRegistration!A365)&gt;1,"NOT unique",""))</f>
        <v/>
      </c>
      <c r="W370" s="4">
        <f>COUNTIF(Start!$I$21:$I$32,PLATE_Setup!O370)</f>
        <v>0</v>
      </c>
      <c r="X370" s="4" t="str">
        <f t="shared" si="19"/>
        <v/>
      </c>
    </row>
    <row r="371" spans="20:24" x14ac:dyDescent="0.2">
      <c r="T371" s="83" t="str">
        <f>IF(FROM_NGS1_SampleRegistration!A366="","",IF(COUNTIF(FROM_NGS1_SampleRegistration!A:A,FROM_NGS1_SampleRegistration!A366)&gt;1,"NOT unique",""))</f>
        <v/>
      </c>
      <c r="W371" s="4">
        <f>COUNTIF(Start!$I$21:$I$32,PLATE_Setup!O371)</f>
        <v>0</v>
      </c>
      <c r="X371" s="4" t="str">
        <f t="shared" si="19"/>
        <v/>
      </c>
    </row>
    <row r="372" spans="20:24" x14ac:dyDescent="0.2">
      <c r="T372" s="83" t="str">
        <f>IF(FROM_NGS1_SampleRegistration!A367="","",IF(COUNTIF(FROM_NGS1_SampleRegistration!A:A,FROM_NGS1_SampleRegistration!A367)&gt;1,"NOT unique",""))</f>
        <v/>
      </c>
      <c r="W372" s="4">
        <f>COUNTIF(Start!$I$21:$I$32,PLATE_Setup!O372)</f>
        <v>0</v>
      </c>
      <c r="X372" s="4" t="str">
        <f t="shared" si="19"/>
        <v/>
      </c>
    </row>
    <row r="373" spans="20:24" x14ac:dyDescent="0.2">
      <c r="T373" s="83" t="str">
        <f>IF(FROM_NGS1_SampleRegistration!A368="","",IF(COUNTIF(FROM_NGS1_SampleRegistration!A:A,FROM_NGS1_SampleRegistration!A368)&gt;1,"NOT unique",""))</f>
        <v/>
      </c>
      <c r="W373" s="4">
        <f>COUNTIF(Start!$I$21:$I$32,PLATE_Setup!O373)</f>
        <v>0</v>
      </c>
      <c r="X373" s="4" t="str">
        <f t="shared" si="19"/>
        <v/>
      </c>
    </row>
    <row r="374" spans="20:24" x14ac:dyDescent="0.2">
      <c r="T374" s="83" t="str">
        <f>IF(FROM_NGS1_SampleRegistration!A369="","",IF(COUNTIF(FROM_NGS1_SampleRegistration!A:A,FROM_NGS1_SampleRegistration!A369)&gt;1,"NOT unique",""))</f>
        <v/>
      </c>
      <c r="W374" s="4">
        <f>COUNTIF(Start!$I$21:$I$32,PLATE_Setup!O374)</f>
        <v>0</v>
      </c>
      <c r="X374" s="4" t="str">
        <f t="shared" si="19"/>
        <v/>
      </c>
    </row>
    <row r="375" spans="20:24" x14ac:dyDescent="0.2">
      <c r="T375" s="83" t="str">
        <f>IF(FROM_NGS1_SampleRegistration!A370="","",IF(COUNTIF(FROM_NGS1_SampleRegistration!A:A,FROM_NGS1_SampleRegistration!A370)&gt;1,"NOT unique",""))</f>
        <v/>
      </c>
      <c r="W375" s="4">
        <f>COUNTIF(Start!$I$21:$I$32,PLATE_Setup!O375)</f>
        <v>0</v>
      </c>
      <c r="X375" s="4" t="str">
        <f t="shared" si="19"/>
        <v/>
      </c>
    </row>
    <row r="376" spans="20:24" x14ac:dyDescent="0.2">
      <c r="T376" s="83" t="str">
        <f>IF(FROM_NGS1_SampleRegistration!A371="","",IF(COUNTIF(FROM_NGS1_SampleRegistration!A:A,FROM_NGS1_SampleRegistration!A371)&gt;1,"NOT unique",""))</f>
        <v/>
      </c>
      <c r="W376" s="4">
        <f>COUNTIF(Start!$I$21:$I$32,PLATE_Setup!O376)</f>
        <v>0</v>
      </c>
      <c r="X376" s="4" t="str">
        <f t="shared" si="19"/>
        <v/>
      </c>
    </row>
    <row r="377" spans="20:24" x14ac:dyDescent="0.2">
      <c r="T377" s="83" t="str">
        <f>IF(FROM_NGS1_SampleRegistration!A372="","",IF(COUNTIF(FROM_NGS1_SampleRegistration!A:A,FROM_NGS1_SampleRegistration!A372)&gt;1,"NOT unique",""))</f>
        <v/>
      </c>
      <c r="W377" s="4">
        <f>COUNTIF(Start!$I$21:$I$32,PLATE_Setup!O377)</f>
        <v>0</v>
      </c>
      <c r="X377" s="4" t="str">
        <f t="shared" si="19"/>
        <v/>
      </c>
    </row>
    <row r="378" spans="20:24" x14ac:dyDescent="0.2">
      <c r="T378" s="83" t="str">
        <f>IF(FROM_NGS1_SampleRegistration!A373="","",IF(COUNTIF(FROM_NGS1_SampleRegistration!A:A,FROM_NGS1_SampleRegistration!A373)&gt;1,"NOT unique",""))</f>
        <v/>
      </c>
      <c r="W378" s="4">
        <f>COUNTIF(Start!$I$21:$I$32,PLATE_Setup!O378)</f>
        <v>0</v>
      </c>
      <c r="X378" s="4" t="str">
        <f t="shared" si="19"/>
        <v/>
      </c>
    </row>
    <row r="379" spans="20:24" x14ac:dyDescent="0.2">
      <c r="T379" s="83" t="str">
        <f>IF(FROM_NGS1_SampleRegistration!A374="","",IF(COUNTIF(FROM_NGS1_SampleRegistration!A:A,FROM_NGS1_SampleRegistration!A374)&gt;1,"NOT unique",""))</f>
        <v/>
      </c>
      <c r="W379" s="4">
        <f>COUNTIF(Start!$I$21:$I$32,PLATE_Setup!O379)</f>
        <v>0</v>
      </c>
      <c r="X379" s="4" t="str">
        <f t="shared" si="19"/>
        <v/>
      </c>
    </row>
    <row r="380" spans="20:24" x14ac:dyDescent="0.2">
      <c r="T380" s="83" t="str">
        <f>IF(FROM_NGS1_SampleRegistration!A375="","",IF(COUNTIF(FROM_NGS1_SampleRegistration!A:A,FROM_NGS1_SampleRegistration!A375)&gt;1,"NOT unique",""))</f>
        <v/>
      </c>
      <c r="W380" s="4">
        <f>COUNTIF(Start!$I$21:$I$32,PLATE_Setup!O380)</f>
        <v>0</v>
      </c>
      <c r="X380" s="4" t="str">
        <f t="shared" si="19"/>
        <v/>
      </c>
    </row>
    <row r="381" spans="20:24" x14ac:dyDescent="0.2">
      <c r="T381" s="83" t="str">
        <f>IF(FROM_NGS1_SampleRegistration!A376="","",IF(COUNTIF(FROM_NGS1_SampleRegistration!A:A,FROM_NGS1_SampleRegistration!A376)&gt;1,"NOT unique",""))</f>
        <v/>
      </c>
      <c r="W381" s="4">
        <f>COUNTIF(Start!$I$21:$I$32,PLATE_Setup!O381)</f>
        <v>0</v>
      </c>
      <c r="X381" s="4" t="str">
        <f t="shared" si="19"/>
        <v/>
      </c>
    </row>
    <row r="382" spans="20:24" x14ac:dyDescent="0.2">
      <c r="T382" s="83" t="str">
        <f>IF(FROM_NGS1_SampleRegistration!A377="","",IF(COUNTIF(FROM_NGS1_SampleRegistration!A:A,FROM_NGS1_SampleRegistration!A377)&gt;1,"NOT unique",""))</f>
        <v/>
      </c>
      <c r="W382" s="4">
        <f>COUNTIF(Start!$I$21:$I$32,PLATE_Setup!O382)</f>
        <v>0</v>
      </c>
      <c r="X382" s="4" t="str">
        <f t="shared" si="19"/>
        <v/>
      </c>
    </row>
    <row r="383" spans="20:24" x14ac:dyDescent="0.2">
      <c r="T383" s="83" t="str">
        <f>IF(FROM_NGS1_SampleRegistration!A378="","",IF(COUNTIF(FROM_NGS1_SampleRegistration!A:A,FROM_NGS1_SampleRegistration!A378)&gt;1,"NOT unique",""))</f>
        <v/>
      </c>
      <c r="W383" s="4">
        <f>COUNTIF(Start!$I$21:$I$32,PLATE_Setup!O383)</f>
        <v>0</v>
      </c>
      <c r="X383" s="4" t="str">
        <f t="shared" si="19"/>
        <v/>
      </c>
    </row>
    <row r="384" spans="20:24" x14ac:dyDescent="0.2">
      <c r="T384" s="83" t="str">
        <f>IF(FROM_NGS1_SampleRegistration!A379="","",IF(COUNTIF(FROM_NGS1_SampleRegistration!A:A,FROM_NGS1_SampleRegistration!A379)&gt;1,"NOT unique",""))</f>
        <v/>
      </c>
      <c r="W384" s="4">
        <f>COUNTIF(Start!$I$21:$I$32,PLATE_Setup!O384)</f>
        <v>0</v>
      </c>
      <c r="X384" s="4" t="str">
        <f t="shared" si="19"/>
        <v/>
      </c>
    </row>
    <row r="385" spans="20:24" x14ac:dyDescent="0.2">
      <c r="T385" s="83" t="str">
        <f>IF(FROM_NGS1_SampleRegistration!A380="","",IF(COUNTIF(FROM_NGS1_SampleRegistration!A:A,FROM_NGS1_SampleRegistration!A380)&gt;1,"NOT unique",""))</f>
        <v/>
      </c>
      <c r="W385" s="4">
        <f>COUNTIF(Start!$I$21:$I$32,PLATE_Setup!O385)</f>
        <v>0</v>
      </c>
      <c r="X385" s="4" t="str">
        <f t="shared" si="19"/>
        <v/>
      </c>
    </row>
    <row r="386" spans="20:24" x14ac:dyDescent="0.2">
      <c r="T386" s="83" t="str">
        <f>IF(FROM_NGS1_SampleRegistration!A381="","",IF(COUNTIF(FROM_NGS1_SampleRegistration!A:A,FROM_NGS1_SampleRegistration!A381)&gt;1,"NOT unique",""))</f>
        <v/>
      </c>
      <c r="W386" s="4">
        <f>COUNTIF(Start!$I$21:$I$32,PLATE_Setup!O386)</f>
        <v>0</v>
      </c>
      <c r="X386" s="4" t="str">
        <f t="shared" si="19"/>
        <v/>
      </c>
    </row>
    <row r="387" spans="20:24" x14ac:dyDescent="0.2">
      <c r="T387" s="83" t="str">
        <f>IF(FROM_NGS1_SampleRegistration!A382="","",IF(COUNTIF(FROM_NGS1_SampleRegistration!A:A,FROM_NGS1_SampleRegistration!A382)&gt;1,"NOT unique",""))</f>
        <v/>
      </c>
      <c r="W387" s="4">
        <f>COUNTIF(Start!$I$21:$I$32,PLATE_Setup!O387)</f>
        <v>0</v>
      </c>
      <c r="X387" s="4" t="str">
        <f t="shared" si="19"/>
        <v/>
      </c>
    </row>
    <row r="388" spans="20:24" x14ac:dyDescent="0.2">
      <c r="T388" s="83" t="str">
        <f>IF(FROM_NGS1_SampleRegistration!A383="","",IF(COUNTIF(FROM_NGS1_SampleRegistration!A:A,FROM_NGS1_SampleRegistration!A383)&gt;1,"NOT unique",""))</f>
        <v/>
      </c>
      <c r="W388" s="4">
        <f>COUNTIF(Start!$I$21:$I$32,PLATE_Setup!O388)</f>
        <v>0</v>
      </c>
      <c r="X388" s="4" t="str">
        <f t="shared" si="19"/>
        <v/>
      </c>
    </row>
    <row r="389" spans="20:24" x14ac:dyDescent="0.2">
      <c r="T389" s="83" t="str">
        <f>IF(FROM_NGS1_SampleRegistration!A384="","",IF(COUNTIF(FROM_NGS1_SampleRegistration!A:A,FROM_NGS1_SampleRegistration!A384)&gt;1,"NOT unique",""))</f>
        <v/>
      </c>
      <c r="W389" s="4">
        <f>COUNTIF(Start!$I$21:$I$32,PLATE_Setup!O389)</f>
        <v>0</v>
      </c>
      <c r="X389" s="4" t="str">
        <f t="shared" si="19"/>
        <v/>
      </c>
    </row>
    <row r="390" spans="20:24" x14ac:dyDescent="0.2">
      <c r="T390" s="83" t="str">
        <f>IF(FROM_NGS1_SampleRegistration!A385="","",IF(COUNTIF(FROM_NGS1_SampleRegistration!A:A,FROM_NGS1_SampleRegistration!A385)&gt;1,"NOT unique",""))</f>
        <v/>
      </c>
      <c r="W390" s="4">
        <f>COUNTIF(Start!$I$21:$I$32,PLATE_Setup!O390)</f>
        <v>0</v>
      </c>
      <c r="X390" s="4" t="str">
        <f t="shared" si="19"/>
        <v/>
      </c>
    </row>
    <row r="391" spans="20:24" x14ac:dyDescent="0.2">
      <c r="T391" s="83" t="str">
        <f>IF(FROM_NGS1_SampleRegistration!A386="","",IF(COUNTIF(FROM_NGS1_SampleRegistration!A:A,FROM_NGS1_SampleRegistration!A386)&gt;1,"NOT unique",""))</f>
        <v/>
      </c>
      <c r="W391" s="4">
        <f>COUNTIF(Start!$I$21:$I$32,PLATE_Setup!O391)</f>
        <v>0</v>
      </c>
      <c r="X391" s="4" t="str">
        <f t="shared" si="19"/>
        <v/>
      </c>
    </row>
    <row r="392" spans="20:24" x14ac:dyDescent="0.2">
      <c r="T392" s="83" t="str">
        <f>IF(FROM_NGS1_SampleRegistration!A387="","",IF(COUNTIF(FROM_NGS1_SampleRegistration!A:A,FROM_NGS1_SampleRegistration!A387)&gt;1,"NOT unique",""))</f>
        <v/>
      </c>
      <c r="W392" s="4">
        <f>COUNTIF(Start!$I$21:$I$32,PLATE_Setup!O392)</f>
        <v>0</v>
      </c>
      <c r="X392" s="4" t="str">
        <f t="shared" ref="X392:X455" si="20">IF(AND(V392="YES",W392=1),"YES","")</f>
        <v/>
      </c>
    </row>
    <row r="393" spans="20:24" x14ac:dyDescent="0.2">
      <c r="T393" s="83" t="str">
        <f>IF(FROM_NGS1_SampleRegistration!A388="","",IF(COUNTIF(FROM_NGS1_SampleRegistration!A:A,FROM_NGS1_SampleRegistration!A388)&gt;1,"NOT unique",""))</f>
        <v/>
      </c>
      <c r="W393" s="4">
        <f>COUNTIF(Start!$I$21:$I$32,PLATE_Setup!O393)</f>
        <v>0</v>
      </c>
      <c r="X393" s="4" t="str">
        <f t="shared" si="20"/>
        <v/>
      </c>
    </row>
    <row r="394" spans="20:24" x14ac:dyDescent="0.2">
      <c r="T394" s="83" t="str">
        <f>IF(FROM_NGS1_SampleRegistration!A389="","",IF(COUNTIF(FROM_NGS1_SampleRegistration!A:A,FROM_NGS1_SampleRegistration!A389)&gt;1,"NOT unique",""))</f>
        <v/>
      </c>
      <c r="W394" s="4">
        <f>COUNTIF(Start!$I$21:$I$32,PLATE_Setup!O394)</f>
        <v>0</v>
      </c>
      <c r="X394" s="4" t="str">
        <f t="shared" si="20"/>
        <v/>
      </c>
    </row>
    <row r="395" spans="20:24" x14ac:dyDescent="0.2">
      <c r="T395" s="83" t="str">
        <f>IF(FROM_NGS1_SampleRegistration!A390="","",IF(COUNTIF(FROM_NGS1_SampleRegistration!A:A,FROM_NGS1_SampleRegistration!A390)&gt;1,"NOT unique",""))</f>
        <v/>
      </c>
      <c r="W395" s="4">
        <f>COUNTIF(Start!$I$21:$I$32,PLATE_Setup!O395)</f>
        <v>0</v>
      </c>
      <c r="X395" s="4" t="str">
        <f t="shared" si="20"/>
        <v/>
      </c>
    </row>
    <row r="396" spans="20:24" x14ac:dyDescent="0.2">
      <c r="T396" s="83" t="str">
        <f>IF(FROM_NGS1_SampleRegistration!A391="","",IF(COUNTIF(FROM_NGS1_SampleRegistration!A:A,FROM_NGS1_SampleRegistration!A391)&gt;1,"NOT unique",""))</f>
        <v/>
      </c>
      <c r="W396" s="4">
        <f>COUNTIF(Start!$I$21:$I$32,PLATE_Setup!O396)</f>
        <v>0</v>
      </c>
      <c r="X396" s="4" t="str">
        <f t="shared" si="20"/>
        <v/>
      </c>
    </row>
    <row r="397" spans="20:24" x14ac:dyDescent="0.2">
      <c r="T397" s="83" t="str">
        <f>IF(FROM_NGS1_SampleRegistration!A392="","",IF(COUNTIF(FROM_NGS1_SampleRegistration!A:A,FROM_NGS1_SampleRegistration!A392)&gt;1,"NOT unique",""))</f>
        <v/>
      </c>
      <c r="W397" s="4">
        <f>COUNTIF(Start!$I$21:$I$32,PLATE_Setup!O397)</f>
        <v>0</v>
      </c>
      <c r="X397" s="4" t="str">
        <f t="shared" si="20"/>
        <v/>
      </c>
    </row>
    <row r="398" spans="20:24" x14ac:dyDescent="0.2">
      <c r="T398" s="83" t="str">
        <f>IF(FROM_NGS1_SampleRegistration!A393="","",IF(COUNTIF(FROM_NGS1_SampleRegistration!A:A,FROM_NGS1_SampleRegistration!A393)&gt;1,"NOT unique",""))</f>
        <v/>
      </c>
      <c r="W398" s="4">
        <f>COUNTIF(Start!$I$21:$I$32,PLATE_Setup!O398)</f>
        <v>0</v>
      </c>
      <c r="X398" s="4" t="str">
        <f t="shared" si="20"/>
        <v/>
      </c>
    </row>
    <row r="399" spans="20:24" x14ac:dyDescent="0.2">
      <c r="T399" s="83" t="str">
        <f>IF(FROM_NGS1_SampleRegistration!A394="","",IF(COUNTIF(FROM_NGS1_SampleRegistration!A:A,FROM_NGS1_SampleRegistration!A394)&gt;1,"NOT unique",""))</f>
        <v/>
      </c>
      <c r="W399" s="4">
        <f>COUNTIF(Start!$I$21:$I$32,PLATE_Setup!O399)</f>
        <v>0</v>
      </c>
      <c r="X399" s="4" t="str">
        <f t="shared" si="20"/>
        <v/>
      </c>
    </row>
    <row r="400" spans="20:24" x14ac:dyDescent="0.2">
      <c r="T400" s="83" t="str">
        <f>IF(FROM_NGS1_SampleRegistration!A395="","",IF(COUNTIF(FROM_NGS1_SampleRegistration!A:A,FROM_NGS1_SampleRegistration!A395)&gt;1,"NOT unique",""))</f>
        <v/>
      </c>
      <c r="W400" s="4">
        <f>COUNTIF(Start!$I$21:$I$32,PLATE_Setup!O400)</f>
        <v>0</v>
      </c>
      <c r="X400" s="4" t="str">
        <f t="shared" si="20"/>
        <v/>
      </c>
    </row>
    <row r="401" spans="20:24" x14ac:dyDescent="0.2">
      <c r="T401" s="83" t="str">
        <f>IF(FROM_NGS1_SampleRegistration!A396="","",IF(COUNTIF(FROM_NGS1_SampleRegistration!A:A,FROM_NGS1_SampleRegistration!A396)&gt;1,"NOT unique",""))</f>
        <v/>
      </c>
      <c r="W401" s="4">
        <f>COUNTIF(Start!$I$21:$I$32,PLATE_Setup!O401)</f>
        <v>0</v>
      </c>
      <c r="X401" s="4" t="str">
        <f t="shared" si="20"/>
        <v/>
      </c>
    </row>
    <row r="402" spans="20:24" x14ac:dyDescent="0.2">
      <c r="T402" s="83" t="str">
        <f>IF(FROM_NGS1_SampleRegistration!A397="","",IF(COUNTIF(FROM_NGS1_SampleRegistration!A:A,FROM_NGS1_SampleRegistration!A397)&gt;1,"NOT unique",""))</f>
        <v/>
      </c>
      <c r="W402" s="4">
        <f>COUNTIF(Start!$I$21:$I$32,PLATE_Setup!O402)</f>
        <v>0</v>
      </c>
      <c r="X402" s="4" t="str">
        <f t="shared" si="20"/>
        <v/>
      </c>
    </row>
    <row r="403" spans="20:24" x14ac:dyDescent="0.2">
      <c r="T403" s="83" t="str">
        <f>IF(FROM_NGS1_SampleRegistration!A398="","",IF(COUNTIF(FROM_NGS1_SampleRegistration!A:A,FROM_NGS1_SampleRegistration!A398)&gt;1,"NOT unique",""))</f>
        <v/>
      </c>
      <c r="W403" s="4">
        <f>COUNTIF(Start!$I$21:$I$32,PLATE_Setup!O403)</f>
        <v>0</v>
      </c>
      <c r="X403" s="4" t="str">
        <f t="shared" si="20"/>
        <v/>
      </c>
    </row>
    <row r="404" spans="20:24" x14ac:dyDescent="0.2">
      <c r="T404" s="83" t="str">
        <f>IF(FROM_NGS1_SampleRegistration!A399="","",IF(COUNTIF(FROM_NGS1_SampleRegistration!A:A,FROM_NGS1_SampleRegistration!A399)&gt;1,"NOT unique",""))</f>
        <v/>
      </c>
      <c r="W404" s="4">
        <f>COUNTIF(Start!$I$21:$I$32,PLATE_Setup!O404)</f>
        <v>0</v>
      </c>
      <c r="X404" s="4" t="str">
        <f t="shared" si="20"/>
        <v/>
      </c>
    </row>
    <row r="405" spans="20:24" x14ac:dyDescent="0.2">
      <c r="T405" s="83" t="str">
        <f>IF(FROM_NGS1_SampleRegistration!A400="","",IF(COUNTIF(FROM_NGS1_SampleRegistration!A:A,FROM_NGS1_SampleRegistration!A400)&gt;1,"NOT unique",""))</f>
        <v/>
      </c>
      <c r="W405" s="4">
        <f>COUNTIF(Start!$I$21:$I$32,PLATE_Setup!O405)</f>
        <v>0</v>
      </c>
      <c r="X405" s="4" t="str">
        <f t="shared" si="20"/>
        <v/>
      </c>
    </row>
    <row r="406" spans="20:24" x14ac:dyDescent="0.2">
      <c r="T406" s="83" t="str">
        <f>IF(FROM_NGS1_SampleRegistration!A401="","",IF(COUNTIF(FROM_NGS1_SampleRegistration!A:A,FROM_NGS1_SampleRegistration!A401)&gt;1,"NOT unique",""))</f>
        <v/>
      </c>
      <c r="W406" s="4">
        <f>COUNTIF(Start!$I$21:$I$32,PLATE_Setup!O406)</f>
        <v>0</v>
      </c>
      <c r="X406" s="4" t="str">
        <f t="shared" si="20"/>
        <v/>
      </c>
    </row>
    <row r="407" spans="20:24" x14ac:dyDescent="0.2">
      <c r="T407" s="83" t="str">
        <f>IF(FROM_NGS1_SampleRegistration!A402="","",IF(COUNTIF(FROM_NGS1_SampleRegistration!A:A,FROM_NGS1_SampleRegistration!A402)&gt;1,"NOT unique",""))</f>
        <v/>
      </c>
      <c r="W407" s="4">
        <f>COUNTIF(Start!$I$21:$I$32,PLATE_Setup!O407)</f>
        <v>0</v>
      </c>
      <c r="X407" s="4" t="str">
        <f t="shared" si="20"/>
        <v/>
      </c>
    </row>
    <row r="408" spans="20:24" x14ac:dyDescent="0.2">
      <c r="T408" s="83" t="str">
        <f>IF(FROM_NGS1_SampleRegistration!A403="","",IF(COUNTIF(FROM_NGS1_SampleRegistration!A:A,FROM_NGS1_SampleRegistration!A403)&gt;1,"NOT unique",""))</f>
        <v/>
      </c>
      <c r="W408" s="4">
        <f>COUNTIF(Start!$I$21:$I$32,PLATE_Setup!O408)</f>
        <v>0</v>
      </c>
      <c r="X408" s="4" t="str">
        <f t="shared" si="20"/>
        <v/>
      </c>
    </row>
    <row r="409" spans="20:24" x14ac:dyDescent="0.2">
      <c r="T409" s="83" t="str">
        <f>IF(FROM_NGS1_SampleRegistration!A404="","",IF(COUNTIF(FROM_NGS1_SampleRegistration!A:A,FROM_NGS1_SampleRegistration!A404)&gt;1,"NOT unique",""))</f>
        <v/>
      </c>
      <c r="W409" s="4">
        <f>COUNTIF(Start!$I$21:$I$32,PLATE_Setup!O409)</f>
        <v>0</v>
      </c>
      <c r="X409" s="4" t="str">
        <f t="shared" si="20"/>
        <v/>
      </c>
    </row>
    <row r="410" spans="20:24" x14ac:dyDescent="0.2">
      <c r="T410" s="83" t="str">
        <f>IF(FROM_NGS1_SampleRegistration!A405="","",IF(COUNTIF(FROM_NGS1_SampleRegistration!A:A,FROM_NGS1_SampleRegistration!A405)&gt;1,"NOT unique",""))</f>
        <v/>
      </c>
      <c r="W410" s="4">
        <f>COUNTIF(Start!$I$21:$I$32,PLATE_Setup!O410)</f>
        <v>0</v>
      </c>
      <c r="X410" s="4" t="str">
        <f t="shared" si="20"/>
        <v/>
      </c>
    </row>
    <row r="411" spans="20:24" x14ac:dyDescent="0.2">
      <c r="T411" s="83" t="str">
        <f>IF(FROM_NGS1_SampleRegistration!A406="","",IF(COUNTIF(FROM_NGS1_SampleRegistration!A:A,FROM_NGS1_SampleRegistration!A406)&gt;1,"NOT unique",""))</f>
        <v/>
      </c>
      <c r="W411" s="4">
        <f>COUNTIF(Start!$I$21:$I$32,PLATE_Setup!O411)</f>
        <v>0</v>
      </c>
      <c r="X411" s="4" t="str">
        <f t="shared" si="20"/>
        <v/>
      </c>
    </row>
    <row r="412" spans="20:24" x14ac:dyDescent="0.2">
      <c r="T412" s="83" t="str">
        <f>IF(FROM_NGS1_SampleRegistration!A407="","",IF(COUNTIF(FROM_NGS1_SampleRegistration!A:A,FROM_NGS1_SampleRegistration!A407)&gt;1,"NOT unique",""))</f>
        <v/>
      </c>
      <c r="W412" s="4">
        <f>COUNTIF(Start!$I$21:$I$32,PLATE_Setup!O412)</f>
        <v>0</v>
      </c>
      <c r="X412" s="4" t="str">
        <f t="shared" si="20"/>
        <v/>
      </c>
    </row>
    <row r="413" spans="20:24" x14ac:dyDescent="0.2">
      <c r="T413" s="83" t="str">
        <f>IF(FROM_NGS1_SampleRegistration!A408="","",IF(COUNTIF(FROM_NGS1_SampleRegistration!A:A,FROM_NGS1_SampleRegistration!A408)&gt;1,"NOT unique",""))</f>
        <v/>
      </c>
      <c r="W413" s="4">
        <f>COUNTIF(Start!$I$21:$I$32,PLATE_Setup!O413)</f>
        <v>0</v>
      </c>
      <c r="X413" s="4" t="str">
        <f t="shared" si="20"/>
        <v/>
      </c>
    </row>
    <row r="414" spans="20:24" x14ac:dyDescent="0.2">
      <c r="T414" s="83" t="str">
        <f>IF(FROM_NGS1_SampleRegistration!A409="","",IF(COUNTIF(FROM_NGS1_SampleRegistration!A:A,FROM_NGS1_SampleRegistration!A409)&gt;1,"NOT unique",""))</f>
        <v/>
      </c>
      <c r="W414" s="4">
        <f>COUNTIF(Start!$I$21:$I$32,PLATE_Setup!O414)</f>
        <v>0</v>
      </c>
      <c r="X414" s="4" t="str">
        <f t="shared" si="20"/>
        <v/>
      </c>
    </row>
    <row r="415" spans="20:24" x14ac:dyDescent="0.2">
      <c r="T415" s="83" t="str">
        <f>IF(FROM_NGS1_SampleRegistration!A410="","",IF(COUNTIF(FROM_NGS1_SampleRegistration!A:A,FROM_NGS1_SampleRegistration!A410)&gt;1,"NOT unique",""))</f>
        <v/>
      </c>
      <c r="W415" s="4">
        <f>COUNTIF(Start!$I$21:$I$32,PLATE_Setup!O415)</f>
        <v>0</v>
      </c>
      <c r="X415" s="4" t="str">
        <f t="shared" si="20"/>
        <v/>
      </c>
    </row>
    <row r="416" spans="20:24" x14ac:dyDescent="0.2">
      <c r="T416" s="83" t="str">
        <f>IF(FROM_NGS1_SampleRegistration!A411="","",IF(COUNTIF(FROM_NGS1_SampleRegistration!A:A,FROM_NGS1_SampleRegistration!A411)&gt;1,"NOT unique",""))</f>
        <v/>
      </c>
      <c r="W416" s="4">
        <f>COUNTIF(Start!$I$21:$I$32,PLATE_Setup!O416)</f>
        <v>0</v>
      </c>
      <c r="X416" s="4" t="str">
        <f t="shared" si="20"/>
        <v/>
      </c>
    </row>
    <row r="417" spans="20:24" x14ac:dyDescent="0.2">
      <c r="T417" s="83" t="str">
        <f>IF(FROM_NGS1_SampleRegistration!A412="","",IF(COUNTIF(FROM_NGS1_SampleRegistration!A:A,FROM_NGS1_SampleRegistration!A412)&gt;1,"NOT unique",""))</f>
        <v/>
      </c>
      <c r="W417" s="4">
        <f>COUNTIF(Start!$I$21:$I$32,PLATE_Setup!O417)</f>
        <v>0</v>
      </c>
      <c r="X417" s="4" t="str">
        <f t="shared" si="20"/>
        <v/>
      </c>
    </row>
    <row r="418" spans="20:24" x14ac:dyDescent="0.2">
      <c r="T418" s="83" t="str">
        <f>IF(FROM_NGS1_SampleRegistration!A413="","",IF(COUNTIF(FROM_NGS1_SampleRegistration!A:A,FROM_NGS1_SampleRegistration!A413)&gt;1,"NOT unique",""))</f>
        <v/>
      </c>
      <c r="W418" s="4">
        <f>COUNTIF(Start!$I$21:$I$32,PLATE_Setup!O418)</f>
        <v>0</v>
      </c>
      <c r="X418" s="4" t="str">
        <f t="shared" si="20"/>
        <v/>
      </c>
    </row>
    <row r="419" spans="20:24" x14ac:dyDescent="0.2">
      <c r="T419" s="83" t="str">
        <f>IF(FROM_NGS1_SampleRegistration!A414="","",IF(COUNTIF(FROM_NGS1_SampleRegistration!A:A,FROM_NGS1_SampleRegistration!A414)&gt;1,"NOT unique",""))</f>
        <v/>
      </c>
      <c r="W419" s="4">
        <f>COUNTIF(Start!$I$21:$I$32,PLATE_Setup!O419)</f>
        <v>0</v>
      </c>
      <c r="X419" s="4" t="str">
        <f t="shared" si="20"/>
        <v/>
      </c>
    </row>
    <row r="420" spans="20:24" x14ac:dyDescent="0.2">
      <c r="T420" s="83" t="str">
        <f>IF(FROM_NGS1_SampleRegistration!A415="","",IF(COUNTIF(FROM_NGS1_SampleRegistration!A:A,FROM_NGS1_SampleRegistration!A415)&gt;1,"NOT unique",""))</f>
        <v/>
      </c>
      <c r="W420" s="4">
        <f>COUNTIF(Start!$I$21:$I$32,PLATE_Setup!O420)</f>
        <v>0</v>
      </c>
      <c r="X420" s="4" t="str">
        <f t="shared" si="20"/>
        <v/>
      </c>
    </row>
    <row r="421" spans="20:24" x14ac:dyDescent="0.2">
      <c r="T421" s="83" t="str">
        <f>IF(FROM_NGS1_SampleRegistration!A416="","",IF(COUNTIF(FROM_NGS1_SampleRegistration!A:A,FROM_NGS1_SampleRegistration!A416)&gt;1,"NOT unique",""))</f>
        <v/>
      </c>
      <c r="W421" s="4">
        <f>COUNTIF(Start!$I$21:$I$32,PLATE_Setup!O421)</f>
        <v>0</v>
      </c>
      <c r="X421" s="4" t="str">
        <f t="shared" si="20"/>
        <v/>
      </c>
    </row>
    <row r="422" spans="20:24" x14ac:dyDescent="0.2">
      <c r="T422" s="83" t="str">
        <f>IF(FROM_NGS1_SampleRegistration!A417="","",IF(COUNTIF(FROM_NGS1_SampleRegistration!A:A,FROM_NGS1_SampleRegistration!A417)&gt;1,"NOT unique",""))</f>
        <v/>
      </c>
      <c r="W422" s="4">
        <f>COUNTIF(Start!$I$21:$I$32,PLATE_Setup!O422)</f>
        <v>0</v>
      </c>
      <c r="X422" s="4" t="str">
        <f t="shared" si="20"/>
        <v/>
      </c>
    </row>
    <row r="423" spans="20:24" x14ac:dyDescent="0.2">
      <c r="T423" s="83" t="str">
        <f>IF(FROM_NGS1_SampleRegistration!A418="","",IF(COUNTIF(FROM_NGS1_SampleRegistration!A:A,FROM_NGS1_SampleRegistration!A418)&gt;1,"NOT unique",""))</f>
        <v/>
      </c>
      <c r="W423" s="4">
        <f>COUNTIF(Start!$I$21:$I$32,PLATE_Setup!O423)</f>
        <v>0</v>
      </c>
      <c r="X423" s="4" t="str">
        <f t="shared" si="20"/>
        <v/>
      </c>
    </row>
    <row r="424" spans="20:24" x14ac:dyDescent="0.2">
      <c r="T424" s="83" t="str">
        <f>IF(FROM_NGS1_SampleRegistration!A419="","",IF(COUNTIF(FROM_NGS1_SampleRegistration!A:A,FROM_NGS1_SampleRegistration!A419)&gt;1,"NOT unique",""))</f>
        <v/>
      </c>
      <c r="W424" s="4">
        <f>COUNTIF(Start!$I$21:$I$32,PLATE_Setup!O424)</f>
        <v>0</v>
      </c>
      <c r="X424" s="4" t="str">
        <f t="shared" si="20"/>
        <v/>
      </c>
    </row>
    <row r="425" spans="20:24" x14ac:dyDescent="0.2">
      <c r="T425" s="83" t="str">
        <f>IF(FROM_NGS1_SampleRegistration!A420="","",IF(COUNTIF(FROM_NGS1_SampleRegistration!A:A,FROM_NGS1_SampleRegistration!A420)&gt;1,"NOT unique",""))</f>
        <v/>
      </c>
      <c r="W425" s="4">
        <f>COUNTIF(Start!$I$21:$I$32,PLATE_Setup!O425)</f>
        <v>0</v>
      </c>
      <c r="X425" s="4" t="str">
        <f t="shared" si="20"/>
        <v/>
      </c>
    </row>
    <row r="426" spans="20:24" x14ac:dyDescent="0.2">
      <c r="T426" s="83" t="str">
        <f>IF(FROM_NGS1_SampleRegistration!A421="","",IF(COUNTIF(FROM_NGS1_SampleRegistration!A:A,FROM_NGS1_SampleRegistration!A421)&gt;1,"NOT unique",""))</f>
        <v/>
      </c>
      <c r="W426" s="4">
        <f>COUNTIF(Start!$I$21:$I$32,PLATE_Setup!O426)</f>
        <v>0</v>
      </c>
      <c r="X426" s="4" t="str">
        <f t="shared" si="20"/>
        <v/>
      </c>
    </row>
    <row r="427" spans="20:24" x14ac:dyDescent="0.2">
      <c r="T427" s="83" t="str">
        <f>IF(FROM_NGS1_SampleRegistration!A422="","",IF(COUNTIF(FROM_NGS1_SampleRegistration!A:A,FROM_NGS1_SampleRegistration!A422)&gt;1,"NOT unique",""))</f>
        <v/>
      </c>
      <c r="W427" s="4">
        <f>COUNTIF(Start!$I$21:$I$32,PLATE_Setup!O427)</f>
        <v>0</v>
      </c>
      <c r="X427" s="4" t="str">
        <f t="shared" si="20"/>
        <v/>
      </c>
    </row>
    <row r="428" spans="20:24" x14ac:dyDescent="0.2">
      <c r="T428" s="83" t="str">
        <f>IF(FROM_NGS1_SampleRegistration!A423="","",IF(COUNTIF(FROM_NGS1_SampleRegistration!A:A,FROM_NGS1_SampleRegistration!A423)&gt;1,"NOT unique",""))</f>
        <v/>
      </c>
      <c r="W428" s="4">
        <f>COUNTIF(Start!$I$21:$I$32,PLATE_Setup!O428)</f>
        <v>0</v>
      </c>
      <c r="X428" s="4" t="str">
        <f t="shared" si="20"/>
        <v/>
      </c>
    </row>
    <row r="429" spans="20:24" x14ac:dyDescent="0.2">
      <c r="T429" s="83" t="str">
        <f>IF(FROM_NGS1_SampleRegistration!A424="","",IF(COUNTIF(FROM_NGS1_SampleRegistration!A:A,FROM_NGS1_SampleRegistration!A424)&gt;1,"NOT unique",""))</f>
        <v/>
      </c>
      <c r="W429" s="4">
        <f>COUNTIF(Start!$I$21:$I$32,PLATE_Setup!O429)</f>
        <v>0</v>
      </c>
      <c r="X429" s="4" t="str">
        <f t="shared" si="20"/>
        <v/>
      </c>
    </row>
    <row r="430" spans="20:24" x14ac:dyDescent="0.2">
      <c r="T430" s="83" t="str">
        <f>IF(FROM_NGS1_SampleRegistration!A425="","",IF(COUNTIF(FROM_NGS1_SampleRegistration!A:A,FROM_NGS1_SampleRegistration!A425)&gt;1,"NOT unique",""))</f>
        <v/>
      </c>
      <c r="W430" s="4">
        <f>COUNTIF(Start!$I$21:$I$32,PLATE_Setup!O430)</f>
        <v>0</v>
      </c>
      <c r="X430" s="4" t="str">
        <f t="shared" si="20"/>
        <v/>
      </c>
    </row>
    <row r="431" spans="20:24" x14ac:dyDescent="0.2">
      <c r="T431" s="83" t="str">
        <f>IF(FROM_NGS1_SampleRegistration!A426="","",IF(COUNTIF(FROM_NGS1_SampleRegistration!A:A,FROM_NGS1_SampleRegistration!A426)&gt;1,"NOT unique",""))</f>
        <v/>
      </c>
      <c r="W431" s="4">
        <f>COUNTIF(Start!$I$21:$I$32,PLATE_Setup!O431)</f>
        <v>0</v>
      </c>
      <c r="X431" s="4" t="str">
        <f t="shared" si="20"/>
        <v/>
      </c>
    </row>
    <row r="432" spans="20:24" x14ac:dyDescent="0.2">
      <c r="T432" s="83" t="str">
        <f>IF(FROM_NGS1_SampleRegistration!A427="","",IF(COUNTIF(FROM_NGS1_SampleRegistration!A:A,FROM_NGS1_SampleRegistration!A427)&gt;1,"NOT unique",""))</f>
        <v/>
      </c>
      <c r="W432" s="4">
        <f>COUNTIF(Start!$I$21:$I$32,PLATE_Setup!O432)</f>
        <v>0</v>
      </c>
      <c r="X432" s="4" t="str">
        <f t="shared" si="20"/>
        <v/>
      </c>
    </row>
    <row r="433" spans="20:24" x14ac:dyDescent="0.2">
      <c r="T433" s="83" t="str">
        <f>IF(FROM_NGS1_SampleRegistration!A428="","",IF(COUNTIF(FROM_NGS1_SampleRegistration!A:A,FROM_NGS1_SampleRegistration!A428)&gt;1,"NOT unique",""))</f>
        <v/>
      </c>
      <c r="W433" s="4">
        <f>COUNTIF(Start!$I$21:$I$32,PLATE_Setup!O433)</f>
        <v>0</v>
      </c>
      <c r="X433" s="4" t="str">
        <f t="shared" si="20"/>
        <v/>
      </c>
    </row>
    <row r="434" spans="20:24" x14ac:dyDescent="0.2">
      <c r="T434" s="83" t="str">
        <f>IF(FROM_NGS1_SampleRegistration!A429="","",IF(COUNTIF(FROM_NGS1_SampleRegistration!A:A,FROM_NGS1_SampleRegistration!A429)&gt;1,"NOT unique",""))</f>
        <v/>
      </c>
      <c r="W434" s="4">
        <f>COUNTIF(Start!$I$21:$I$32,PLATE_Setup!O434)</f>
        <v>0</v>
      </c>
      <c r="X434" s="4" t="str">
        <f t="shared" si="20"/>
        <v/>
      </c>
    </row>
    <row r="435" spans="20:24" x14ac:dyDescent="0.2">
      <c r="T435" s="83" t="str">
        <f>IF(FROM_NGS1_SampleRegistration!A430="","",IF(COUNTIF(FROM_NGS1_SampleRegistration!A:A,FROM_NGS1_SampleRegistration!A430)&gt;1,"NOT unique",""))</f>
        <v/>
      </c>
      <c r="W435" s="4">
        <f>COUNTIF(Start!$I$21:$I$32,PLATE_Setup!O435)</f>
        <v>0</v>
      </c>
      <c r="X435" s="4" t="str">
        <f t="shared" si="20"/>
        <v/>
      </c>
    </row>
    <row r="436" spans="20:24" x14ac:dyDescent="0.2">
      <c r="T436" s="83" t="str">
        <f>IF(FROM_NGS1_SampleRegistration!A431="","",IF(COUNTIF(FROM_NGS1_SampleRegistration!A:A,FROM_NGS1_SampleRegistration!A431)&gt;1,"NOT unique",""))</f>
        <v/>
      </c>
      <c r="W436" s="4">
        <f>COUNTIF(Start!$I$21:$I$32,PLATE_Setup!O436)</f>
        <v>0</v>
      </c>
      <c r="X436" s="4" t="str">
        <f t="shared" si="20"/>
        <v/>
      </c>
    </row>
    <row r="437" spans="20:24" x14ac:dyDescent="0.2">
      <c r="T437" s="83" t="str">
        <f>IF(FROM_NGS1_SampleRegistration!A432="","",IF(COUNTIF(FROM_NGS1_SampleRegistration!A:A,FROM_NGS1_SampleRegistration!A432)&gt;1,"NOT unique",""))</f>
        <v/>
      </c>
      <c r="W437" s="4">
        <f>COUNTIF(Start!$I$21:$I$32,PLATE_Setup!O437)</f>
        <v>0</v>
      </c>
      <c r="X437" s="4" t="str">
        <f t="shared" si="20"/>
        <v/>
      </c>
    </row>
    <row r="438" spans="20:24" x14ac:dyDescent="0.2">
      <c r="T438" s="83" t="str">
        <f>IF(FROM_NGS1_SampleRegistration!A433="","",IF(COUNTIF(FROM_NGS1_SampleRegistration!A:A,FROM_NGS1_SampleRegistration!A433)&gt;1,"NOT unique",""))</f>
        <v/>
      </c>
      <c r="W438" s="4">
        <f>COUNTIF(Start!$I$21:$I$32,PLATE_Setup!O438)</f>
        <v>0</v>
      </c>
      <c r="X438" s="4" t="str">
        <f t="shared" si="20"/>
        <v/>
      </c>
    </row>
    <row r="439" spans="20:24" x14ac:dyDescent="0.2">
      <c r="T439" s="83" t="str">
        <f>IF(FROM_NGS1_SampleRegistration!A434="","",IF(COUNTIF(FROM_NGS1_SampleRegistration!A:A,FROM_NGS1_SampleRegistration!A434)&gt;1,"NOT unique",""))</f>
        <v/>
      </c>
      <c r="W439" s="4">
        <f>COUNTIF(Start!$I$21:$I$32,PLATE_Setup!O439)</f>
        <v>0</v>
      </c>
      <c r="X439" s="4" t="str">
        <f t="shared" si="20"/>
        <v/>
      </c>
    </row>
    <row r="440" spans="20:24" x14ac:dyDescent="0.2">
      <c r="T440" s="83" t="str">
        <f>IF(FROM_NGS1_SampleRegistration!A435="","",IF(COUNTIF(FROM_NGS1_SampleRegistration!A:A,FROM_NGS1_SampleRegistration!A435)&gt;1,"NOT unique",""))</f>
        <v/>
      </c>
      <c r="W440" s="4">
        <f>COUNTIF(Start!$I$21:$I$32,PLATE_Setup!O440)</f>
        <v>0</v>
      </c>
      <c r="X440" s="4" t="str">
        <f t="shared" si="20"/>
        <v/>
      </c>
    </row>
    <row r="441" spans="20:24" x14ac:dyDescent="0.2">
      <c r="T441" s="83" t="str">
        <f>IF(FROM_NGS1_SampleRegistration!A436="","",IF(COUNTIF(FROM_NGS1_SampleRegistration!A:A,FROM_NGS1_SampleRegistration!A436)&gt;1,"NOT unique",""))</f>
        <v/>
      </c>
      <c r="W441" s="4">
        <f>COUNTIF(Start!$I$21:$I$32,PLATE_Setup!O441)</f>
        <v>0</v>
      </c>
      <c r="X441" s="4" t="str">
        <f t="shared" si="20"/>
        <v/>
      </c>
    </row>
    <row r="442" spans="20:24" x14ac:dyDescent="0.2">
      <c r="T442" s="83" t="str">
        <f>IF(FROM_NGS1_SampleRegistration!A437="","",IF(COUNTIF(FROM_NGS1_SampleRegistration!A:A,FROM_NGS1_SampleRegistration!A437)&gt;1,"NOT unique",""))</f>
        <v/>
      </c>
      <c r="W442" s="4">
        <f>COUNTIF(Start!$I$21:$I$32,PLATE_Setup!O442)</f>
        <v>0</v>
      </c>
      <c r="X442" s="4" t="str">
        <f t="shared" si="20"/>
        <v/>
      </c>
    </row>
    <row r="443" spans="20:24" x14ac:dyDescent="0.2">
      <c r="T443" s="83" t="str">
        <f>IF(FROM_NGS1_SampleRegistration!A438="","",IF(COUNTIF(FROM_NGS1_SampleRegistration!A:A,FROM_NGS1_SampleRegistration!A438)&gt;1,"NOT unique",""))</f>
        <v/>
      </c>
      <c r="W443" s="4">
        <f>COUNTIF(Start!$I$21:$I$32,PLATE_Setup!O443)</f>
        <v>0</v>
      </c>
      <c r="X443" s="4" t="str">
        <f t="shared" si="20"/>
        <v/>
      </c>
    </row>
    <row r="444" spans="20:24" x14ac:dyDescent="0.2">
      <c r="T444" s="83" t="str">
        <f>IF(FROM_NGS1_SampleRegistration!A439="","",IF(COUNTIF(FROM_NGS1_SampleRegistration!A:A,FROM_NGS1_SampleRegistration!A439)&gt;1,"NOT unique",""))</f>
        <v/>
      </c>
      <c r="W444" s="4">
        <f>COUNTIF(Start!$I$21:$I$32,PLATE_Setup!O444)</f>
        <v>0</v>
      </c>
      <c r="X444" s="4" t="str">
        <f t="shared" si="20"/>
        <v/>
      </c>
    </row>
    <row r="445" spans="20:24" x14ac:dyDescent="0.2">
      <c r="T445" s="83" t="str">
        <f>IF(FROM_NGS1_SampleRegistration!A440="","",IF(COUNTIF(FROM_NGS1_SampleRegistration!A:A,FROM_NGS1_SampleRegistration!A440)&gt;1,"NOT unique",""))</f>
        <v/>
      </c>
      <c r="W445" s="4">
        <f>COUNTIF(Start!$I$21:$I$32,PLATE_Setup!O445)</f>
        <v>0</v>
      </c>
      <c r="X445" s="4" t="str">
        <f t="shared" si="20"/>
        <v/>
      </c>
    </row>
    <row r="446" spans="20:24" x14ac:dyDescent="0.2">
      <c r="T446" s="83" t="str">
        <f>IF(FROM_NGS1_SampleRegistration!A441="","",IF(COUNTIF(FROM_NGS1_SampleRegistration!A:A,FROM_NGS1_SampleRegistration!A441)&gt;1,"NOT unique",""))</f>
        <v/>
      </c>
      <c r="W446" s="4">
        <f>COUNTIF(Start!$I$21:$I$32,PLATE_Setup!O446)</f>
        <v>0</v>
      </c>
      <c r="X446" s="4" t="str">
        <f t="shared" si="20"/>
        <v/>
      </c>
    </row>
    <row r="447" spans="20:24" x14ac:dyDescent="0.2">
      <c r="T447" s="83" t="str">
        <f>IF(FROM_NGS1_SampleRegistration!A442="","",IF(COUNTIF(FROM_NGS1_SampleRegistration!A:A,FROM_NGS1_SampleRegistration!A442)&gt;1,"NOT unique",""))</f>
        <v/>
      </c>
      <c r="W447" s="4">
        <f>COUNTIF(Start!$I$21:$I$32,PLATE_Setup!O447)</f>
        <v>0</v>
      </c>
      <c r="X447" s="4" t="str">
        <f t="shared" si="20"/>
        <v/>
      </c>
    </row>
    <row r="448" spans="20:24" x14ac:dyDescent="0.2">
      <c r="T448" s="83" t="str">
        <f>IF(FROM_NGS1_SampleRegistration!A443="","",IF(COUNTIF(FROM_NGS1_SampleRegistration!A:A,FROM_NGS1_SampleRegistration!A443)&gt;1,"NOT unique",""))</f>
        <v/>
      </c>
      <c r="W448" s="4">
        <f>COUNTIF(Start!$I$21:$I$32,PLATE_Setup!O448)</f>
        <v>0</v>
      </c>
      <c r="X448" s="4" t="str">
        <f t="shared" si="20"/>
        <v/>
      </c>
    </row>
    <row r="449" spans="20:24" x14ac:dyDescent="0.2">
      <c r="T449" s="83" t="str">
        <f>IF(FROM_NGS1_SampleRegistration!A444="","",IF(COUNTIF(FROM_NGS1_SampleRegistration!A:A,FROM_NGS1_SampleRegistration!A444)&gt;1,"NOT unique",""))</f>
        <v/>
      </c>
      <c r="W449" s="4">
        <f>COUNTIF(Start!$I$21:$I$32,PLATE_Setup!O449)</f>
        <v>0</v>
      </c>
      <c r="X449" s="4" t="str">
        <f t="shared" si="20"/>
        <v/>
      </c>
    </row>
    <row r="450" spans="20:24" x14ac:dyDescent="0.2">
      <c r="T450" s="83" t="str">
        <f>IF(FROM_NGS1_SampleRegistration!A445="","",IF(COUNTIF(FROM_NGS1_SampleRegistration!A:A,FROM_NGS1_SampleRegistration!A445)&gt;1,"NOT unique",""))</f>
        <v/>
      </c>
      <c r="W450" s="4">
        <f>COUNTIF(Start!$I$21:$I$32,PLATE_Setup!O450)</f>
        <v>0</v>
      </c>
      <c r="X450" s="4" t="str">
        <f t="shared" si="20"/>
        <v/>
      </c>
    </row>
    <row r="451" spans="20:24" x14ac:dyDescent="0.2">
      <c r="T451" s="83" t="str">
        <f>IF(FROM_NGS1_SampleRegistration!A446="","",IF(COUNTIF(FROM_NGS1_SampleRegistration!A:A,FROM_NGS1_SampleRegistration!A446)&gt;1,"NOT unique",""))</f>
        <v/>
      </c>
      <c r="W451" s="4">
        <f>COUNTIF(Start!$I$21:$I$32,PLATE_Setup!O451)</f>
        <v>0</v>
      </c>
      <c r="X451" s="4" t="str">
        <f t="shared" si="20"/>
        <v/>
      </c>
    </row>
    <row r="452" spans="20:24" x14ac:dyDescent="0.2">
      <c r="T452" s="83" t="str">
        <f>IF(FROM_NGS1_SampleRegistration!A447="","",IF(COUNTIF(FROM_NGS1_SampleRegistration!A:A,FROM_NGS1_SampleRegistration!A447)&gt;1,"NOT unique",""))</f>
        <v/>
      </c>
      <c r="W452" s="4">
        <f>COUNTIF(Start!$I$21:$I$32,PLATE_Setup!O452)</f>
        <v>0</v>
      </c>
      <c r="X452" s="4" t="str">
        <f t="shared" si="20"/>
        <v/>
      </c>
    </row>
    <row r="453" spans="20:24" x14ac:dyDescent="0.2">
      <c r="T453" s="83" t="str">
        <f>IF(FROM_NGS1_SampleRegistration!A448="","",IF(COUNTIF(FROM_NGS1_SampleRegistration!A:A,FROM_NGS1_SampleRegistration!A448)&gt;1,"NOT unique",""))</f>
        <v/>
      </c>
      <c r="W453" s="4">
        <f>COUNTIF(Start!$I$21:$I$32,PLATE_Setup!O453)</f>
        <v>0</v>
      </c>
      <c r="X453" s="4" t="str">
        <f t="shared" si="20"/>
        <v/>
      </c>
    </row>
    <row r="454" spans="20:24" x14ac:dyDescent="0.2">
      <c r="T454" s="83" t="str">
        <f>IF(FROM_NGS1_SampleRegistration!A449="","",IF(COUNTIF(FROM_NGS1_SampleRegistration!A:A,FROM_NGS1_SampleRegistration!A449)&gt;1,"NOT unique",""))</f>
        <v/>
      </c>
      <c r="W454" s="4">
        <f>COUNTIF(Start!$I$21:$I$32,PLATE_Setup!O454)</f>
        <v>0</v>
      </c>
      <c r="X454" s="4" t="str">
        <f t="shared" si="20"/>
        <v/>
      </c>
    </row>
    <row r="455" spans="20:24" x14ac:dyDescent="0.2">
      <c r="T455" s="83" t="str">
        <f>IF(FROM_NGS1_SampleRegistration!A450="","",IF(COUNTIF(FROM_NGS1_SampleRegistration!A:A,FROM_NGS1_SampleRegistration!A450)&gt;1,"NOT unique",""))</f>
        <v/>
      </c>
      <c r="W455" s="4">
        <f>COUNTIF(Start!$I$21:$I$32,PLATE_Setup!O455)</f>
        <v>0</v>
      </c>
      <c r="X455" s="4" t="str">
        <f t="shared" si="20"/>
        <v/>
      </c>
    </row>
    <row r="456" spans="20:24" x14ac:dyDescent="0.2">
      <c r="T456" s="83" t="str">
        <f>IF(FROM_NGS1_SampleRegistration!A451="","",IF(COUNTIF(FROM_NGS1_SampleRegistration!A:A,FROM_NGS1_SampleRegistration!A451)&gt;1,"NOT unique",""))</f>
        <v/>
      </c>
      <c r="W456" s="4">
        <f>COUNTIF(Start!$I$21:$I$32,PLATE_Setup!O456)</f>
        <v>0</v>
      </c>
      <c r="X456" s="4" t="str">
        <f t="shared" ref="X456:X519" si="21">IF(AND(V456="YES",W456=1),"YES","")</f>
        <v/>
      </c>
    </row>
    <row r="457" spans="20:24" x14ac:dyDescent="0.2">
      <c r="T457" s="83" t="str">
        <f>IF(FROM_NGS1_SampleRegistration!A452="","",IF(COUNTIF(FROM_NGS1_SampleRegistration!A:A,FROM_NGS1_SampleRegistration!A452)&gt;1,"NOT unique",""))</f>
        <v/>
      </c>
      <c r="W457" s="4">
        <f>COUNTIF(Start!$I$21:$I$32,PLATE_Setup!O457)</f>
        <v>0</v>
      </c>
      <c r="X457" s="4" t="str">
        <f t="shared" si="21"/>
        <v/>
      </c>
    </row>
    <row r="458" spans="20:24" x14ac:dyDescent="0.2">
      <c r="T458" s="83" t="str">
        <f>IF(FROM_NGS1_SampleRegistration!A453="","",IF(COUNTIF(FROM_NGS1_SampleRegistration!A:A,FROM_NGS1_SampleRegistration!A453)&gt;1,"NOT unique",""))</f>
        <v/>
      </c>
      <c r="W458" s="4">
        <f>COUNTIF(Start!$I$21:$I$32,PLATE_Setup!O458)</f>
        <v>0</v>
      </c>
      <c r="X458" s="4" t="str">
        <f t="shared" si="21"/>
        <v/>
      </c>
    </row>
    <row r="459" spans="20:24" x14ac:dyDescent="0.2">
      <c r="T459" s="83" t="str">
        <f>IF(FROM_NGS1_SampleRegistration!A454="","",IF(COUNTIF(FROM_NGS1_SampleRegistration!A:A,FROM_NGS1_SampleRegistration!A454)&gt;1,"NOT unique",""))</f>
        <v/>
      </c>
      <c r="W459" s="4">
        <f>COUNTIF(Start!$I$21:$I$32,PLATE_Setup!O459)</f>
        <v>0</v>
      </c>
      <c r="X459" s="4" t="str">
        <f t="shared" si="21"/>
        <v/>
      </c>
    </row>
    <row r="460" spans="20:24" x14ac:dyDescent="0.2">
      <c r="T460" s="83" t="str">
        <f>IF(FROM_NGS1_SampleRegistration!A455="","",IF(COUNTIF(FROM_NGS1_SampleRegistration!A:A,FROM_NGS1_SampleRegistration!A455)&gt;1,"NOT unique",""))</f>
        <v/>
      </c>
      <c r="W460" s="4">
        <f>COUNTIF(Start!$I$21:$I$32,PLATE_Setup!O460)</f>
        <v>0</v>
      </c>
      <c r="X460" s="4" t="str">
        <f t="shared" si="21"/>
        <v/>
      </c>
    </row>
    <row r="461" spans="20:24" x14ac:dyDescent="0.2">
      <c r="T461" s="83" t="str">
        <f>IF(FROM_NGS1_SampleRegistration!A456="","",IF(COUNTIF(FROM_NGS1_SampleRegistration!A:A,FROM_NGS1_SampleRegistration!A456)&gt;1,"NOT unique",""))</f>
        <v/>
      </c>
      <c r="W461" s="4">
        <f>COUNTIF(Start!$I$21:$I$32,PLATE_Setup!O461)</f>
        <v>0</v>
      </c>
      <c r="X461" s="4" t="str">
        <f t="shared" si="21"/>
        <v/>
      </c>
    </row>
    <row r="462" spans="20:24" x14ac:dyDescent="0.2">
      <c r="T462" s="83" t="str">
        <f>IF(FROM_NGS1_SampleRegistration!A457="","",IF(COUNTIF(FROM_NGS1_SampleRegistration!A:A,FROM_NGS1_SampleRegistration!A457)&gt;1,"NOT unique",""))</f>
        <v/>
      </c>
      <c r="W462" s="4">
        <f>COUNTIF(Start!$I$21:$I$32,PLATE_Setup!O462)</f>
        <v>0</v>
      </c>
      <c r="X462" s="4" t="str">
        <f t="shared" si="21"/>
        <v/>
      </c>
    </row>
    <row r="463" spans="20:24" x14ac:dyDescent="0.2">
      <c r="T463" s="83" t="str">
        <f>IF(FROM_NGS1_SampleRegistration!A458="","",IF(COUNTIF(FROM_NGS1_SampleRegistration!A:A,FROM_NGS1_SampleRegistration!A458)&gt;1,"NOT unique",""))</f>
        <v/>
      </c>
      <c r="W463" s="4">
        <f>COUNTIF(Start!$I$21:$I$32,PLATE_Setup!O463)</f>
        <v>0</v>
      </c>
      <c r="X463" s="4" t="str">
        <f t="shared" si="21"/>
        <v/>
      </c>
    </row>
    <row r="464" spans="20:24" x14ac:dyDescent="0.2">
      <c r="T464" s="83" t="str">
        <f>IF(FROM_NGS1_SampleRegistration!A459="","",IF(COUNTIF(FROM_NGS1_SampleRegistration!A:A,FROM_NGS1_SampleRegistration!A459)&gt;1,"NOT unique",""))</f>
        <v/>
      </c>
      <c r="W464" s="4">
        <f>COUNTIF(Start!$I$21:$I$32,PLATE_Setup!O464)</f>
        <v>0</v>
      </c>
      <c r="X464" s="4" t="str">
        <f t="shared" si="21"/>
        <v/>
      </c>
    </row>
    <row r="465" spans="20:24" x14ac:dyDescent="0.2">
      <c r="T465" s="83" t="str">
        <f>IF(FROM_NGS1_SampleRegistration!A460="","",IF(COUNTIF(FROM_NGS1_SampleRegistration!A:A,FROM_NGS1_SampleRegistration!A460)&gt;1,"NOT unique",""))</f>
        <v/>
      </c>
      <c r="W465" s="4">
        <f>COUNTIF(Start!$I$21:$I$32,PLATE_Setup!O465)</f>
        <v>0</v>
      </c>
      <c r="X465" s="4" t="str">
        <f t="shared" si="21"/>
        <v/>
      </c>
    </row>
    <row r="466" spans="20:24" x14ac:dyDescent="0.2">
      <c r="T466" s="83" t="str">
        <f>IF(FROM_NGS1_SampleRegistration!A461="","",IF(COUNTIF(FROM_NGS1_SampleRegistration!A:A,FROM_NGS1_SampleRegistration!A461)&gt;1,"NOT unique",""))</f>
        <v/>
      </c>
      <c r="W466" s="4">
        <f>COUNTIF(Start!$I$21:$I$32,PLATE_Setup!O466)</f>
        <v>0</v>
      </c>
      <c r="X466" s="4" t="str">
        <f t="shared" si="21"/>
        <v/>
      </c>
    </row>
    <row r="467" spans="20:24" x14ac:dyDescent="0.2">
      <c r="T467" s="83" t="str">
        <f>IF(FROM_NGS1_SampleRegistration!A462="","",IF(COUNTIF(FROM_NGS1_SampleRegistration!A:A,FROM_NGS1_SampleRegistration!A462)&gt;1,"NOT unique",""))</f>
        <v/>
      </c>
      <c r="W467" s="4">
        <f>COUNTIF(Start!$I$21:$I$32,PLATE_Setup!O467)</f>
        <v>0</v>
      </c>
      <c r="X467" s="4" t="str">
        <f t="shared" si="21"/>
        <v/>
      </c>
    </row>
    <row r="468" spans="20:24" x14ac:dyDescent="0.2">
      <c r="T468" s="83" t="str">
        <f>IF(FROM_NGS1_SampleRegistration!A463="","",IF(COUNTIF(FROM_NGS1_SampleRegistration!A:A,FROM_NGS1_SampleRegistration!A463)&gt;1,"NOT unique",""))</f>
        <v/>
      </c>
      <c r="W468" s="4">
        <f>COUNTIF(Start!$I$21:$I$32,PLATE_Setup!O468)</f>
        <v>0</v>
      </c>
      <c r="X468" s="4" t="str">
        <f t="shared" si="21"/>
        <v/>
      </c>
    </row>
    <row r="469" spans="20:24" x14ac:dyDescent="0.2">
      <c r="T469" s="83" t="str">
        <f>IF(FROM_NGS1_SampleRegistration!A464="","",IF(COUNTIF(FROM_NGS1_SampleRegistration!A:A,FROM_NGS1_SampleRegistration!A464)&gt;1,"NOT unique",""))</f>
        <v/>
      </c>
      <c r="W469" s="4">
        <f>COUNTIF(Start!$I$21:$I$32,PLATE_Setup!O469)</f>
        <v>0</v>
      </c>
      <c r="X469" s="4" t="str">
        <f t="shared" si="21"/>
        <v/>
      </c>
    </row>
    <row r="470" spans="20:24" x14ac:dyDescent="0.2">
      <c r="T470" s="83" t="str">
        <f>IF(FROM_NGS1_SampleRegistration!A465="","",IF(COUNTIF(FROM_NGS1_SampleRegistration!A:A,FROM_NGS1_SampleRegistration!A465)&gt;1,"NOT unique",""))</f>
        <v/>
      </c>
      <c r="W470" s="4">
        <f>COUNTIF(Start!$I$21:$I$32,PLATE_Setup!O470)</f>
        <v>0</v>
      </c>
      <c r="X470" s="4" t="str">
        <f t="shared" si="21"/>
        <v/>
      </c>
    </row>
    <row r="471" spans="20:24" x14ac:dyDescent="0.2">
      <c r="T471" s="83" t="str">
        <f>IF(FROM_NGS1_SampleRegistration!A466="","",IF(COUNTIF(FROM_NGS1_SampleRegistration!A:A,FROM_NGS1_SampleRegistration!A466)&gt;1,"NOT unique",""))</f>
        <v/>
      </c>
      <c r="W471" s="4">
        <f>COUNTIF(Start!$I$21:$I$32,PLATE_Setup!O471)</f>
        <v>0</v>
      </c>
      <c r="X471" s="4" t="str">
        <f t="shared" si="21"/>
        <v/>
      </c>
    </row>
    <row r="472" spans="20:24" x14ac:dyDescent="0.2">
      <c r="T472" s="83" t="str">
        <f>IF(FROM_NGS1_SampleRegistration!A467="","",IF(COUNTIF(FROM_NGS1_SampleRegistration!A:A,FROM_NGS1_SampleRegistration!A467)&gt;1,"NOT unique",""))</f>
        <v/>
      </c>
      <c r="W472" s="4">
        <f>COUNTIF(Start!$I$21:$I$32,PLATE_Setup!O472)</f>
        <v>0</v>
      </c>
      <c r="X472" s="4" t="str">
        <f t="shared" si="21"/>
        <v/>
      </c>
    </row>
    <row r="473" spans="20:24" x14ac:dyDescent="0.2">
      <c r="T473" s="83" t="str">
        <f>IF(FROM_NGS1_SampleRegistration!A468="","",IF(COUNTIF(FROM_NGS1_SampleRegistration!A:A,FROM_NGS1_SampleRegistration!A468)&gt;1,"NOT unique",""))</f>
        <v/>
      </c>
      <c r="W473" s="4">
        <f>COUNTIF(Start!$I$21:$I$32,PLATE_Setup!O473)</f>
        <v>0</v>
      </c>
      <c r="X473" s="4" t="str">
        <f t="shared" si="21"/>
        <v/>
      </c>
    </row>
    <row r="474" spans="20:24" x14ac:dyDescent="0.2">
      <c r="T474" s="83" t="str">
        <f>IF(FROM_NGS1_SampleRegistration!A469="","",IF(COUNTIF(FROM_NGS1_SampleRegistration!A:A,FROM_NGS1_SampleRegistration!A469)&gt;1,"NOT unique",""))</f>
        <v/>
      </c>
      <c r="W474" s="4">
        <f>COUNTIF(Start!$I$21:$I$32,PLATE_Setup!O474)</f>
        <v>0</v>
      </c>
      <c r="X474" s="4" t="str">
        <f t="shared" si="21"/>
        <v/>
      </c>
    </row>
    <row r="475" spans="20:24" x14ac:dyDescent="0.2">
      <c r="T475" s="83" t="str">
        <f>IF(FROM_NGS1_SampleRegistration!A470="","",IF(COUNTIF(FROM_NGS1_SampleRegistration!A:A,FROM_NGS1_SampleRegistration!A470)&gt;1,"NOT unique",""))</f>
        <v/>
      </c>
      <c r="W475" s="4">
        <f>COUNTIF(Start!$I$21:$I$32,PLATE_Setup!O475)</f>
        <v>0</v>
      </c>
      <c r="X475" s="4" t="str">
        <f t="shared" si="21"/>
        <v/>
      </c>
    </row>
    <row r="476" spans="20:24" x14ac:dyDescent="0.2">
      <c r="T476" s="83" t="str">
        <f>IF(FROM_NGS1_SampleRegistration!A471="","",IF(COUNTIF(FROM_NGS1_SampleRegistration!A:A,FROM_NGS1_SampleRegistration!A471)&gt;1,"NOT unique",""))</f>
        <v/>
      </c>
      <c r="W476" s="4">
        <f>COUNTIF(Start!$I$21:$I$32,PLATE_Setup!O476)</f>
        <v>0</v>
      </c>
      <c r="X476" s="4" t="str">
        <f t="shared" si="21"/>
        <v/>
      </c>
    </row>
    <row r="477" spans="20:24" x14ac:dyDescent="0.2">
      <c r="T477" s="83" t="str">
        <f>IF(FROM_NGS1_SampleRegistration!A472="","",IF(COUNTIF(FROM_NGS1_SampleRegistration!A:A,FROM_NGS1_SampleRegistration!A472)&gt;1,"NOT unique",""))</f>
        <v/>
      </c>
      <c r="W477" s="4">
        <f>COUNTIF(Start!$I$21:$I$32,PLATE_Setup!O477)</f>
        <v>0</v>
      </c>
      <c r="X477" s="4" t="str">
        <f t="shared" si="21"/>
        <v/>
      </c>
    </row>
    <row r="478" spans="20:24" x14ac:dyDescent="0.2">
      <c r="T478" s="83" t="str">
        <f>IF(FROM_NGS1_SampleRegistration!A473="","",IF(COUNTIF(FROM_NGS1_SampleRegistration!A:A,FROM_NGS1_SampleRegistration!A473)&gt;1,"NOT unique",""))</f>
        <v/>
      </c>
      <c r="W478" s="4">
        <f>COUNTIF(Start!$I$21:$I$32,PLATE_Setup!O478)</f>
        <v>0</v>
      </c>
      <c r="X478" s="4" t="str">
        <f t="shared" si="21"/>
        <v/>
      </c>
    </row>
    <row r="479" spans="20:24" x14ac:dyDescent="0.2">
      <c r="T479" s="83" t="str">
        <f>IF(FROM_NGS1_SampleRegistration!A474="","",IF(COUNTIF(FROM_NGS1_SampleRegistration!A:A,FROM_NGS1_SampleRegistration!A474)&gt;1,"NOT unique",""))</f>
        <v/>
      </c>
      <c r="W479" s="4">
        <f>COUNTIF(Start!$I$21:$I$32,PLATE_Setup!O479)</f>
        <v>0</v>
      </c>
      <c r="X479" s="4" t="str">
        <f t="shared" si="21"/>
        <v/>
      </c>
    </row>
    <row r="480" spans="20:24" x14ac:dyDescent="0.2">
      <c r="T480" s="83" t="str">
        <f>IF(FROM_NGS1_SampleRegistration!A475="","",IF(COUNTIF(FROM_NGS1_SampleRegistration!A:A,FROM_NGS1_SampleRegistration!A475)&gt;1,"NOT unique",""))</f>
        <v/>
      </c>
      <c r="W480" s="4">
        <f>COUNTIF(Start!$I$21:$I$32,PLATE_Setup!O480)</f>
        <v>0</v>
      </c>
      <c r="X480" s="4" t="str">
        <f t="shared" si="21"/>
        <v/>
      </c>
    </row>
    <row r="481" spans="20:24" x14ac:dyDescent="0.2">
      <c r="T481" s="83" t="str">
        <f>IF(FROM_NGS1_SampleRegistration!A476="","",IF(COUNTIF(FROM_NGS1_SampleRegistration!A:A,FROM_NGS1_SampleRegistration!A476)&gt;1,"NOT unique",""))</f>
        <v/>
      </c>
      <c r="W481" s="4">
        <f>COUNTIF(Start!$I$21:$I$32,PLATE_Setup!O481)</f>
        <v>0</v>
      </c>
      <c r="X481" s="4" t="str">
        <f t="shared" si="21"/>
        <v/>
      </c>
    </row>
    <row r="482" spans="20:24" x14ac:dyDescent="0.2">
      <c r="T482" s="83" t="str">
        <f>IF(FROM_NGS1_SampleRegistration!A477="","",IF(COUNTIF(FROM_NGS1_SampleRegistration!A:A,FROM_NGS1_SampleRegistration!A477)&gt;1,"NOT unique",""))</f>
        <v/>
      </c>
      <c r="W482" s="4">
        <f>COUNTIF(Start!$I$21:$I$32,PLATE_Setup!O482)</f>
        <v>0</v>
      </c>
      <c r="X482" s="4" t="str">
        <f t="shared" si="21"/>
        <v/>
      </c>
    </row>
    <row r="483" spans="20:24" x14ac:dyDescent="0.2">
      <c r="T483" s="83" t="str">
        <f>IF(FROM_NGS1_SampleRegistration!A478="","",IF(COUNTIF(FROM_NGS1_SampleRegistration!A:A,FROM_NGS1_SampleRegistration!A478)&gt;1,"NOT unique",""))</f>
        <v/>
      </c>
      <c r="W483" s="4">
        <f>COUNTIF(Start!$I$21:$I$32,PLATE_Setup!O483)</f>
        <v>0</v>
      </c>
      <c r="X483" s="4" t="str">
        <f t="shared" si="21"/>
        <v/>
      </c>
    </row>
    <row r="484" spans="20:24" x14ac:dyDescent="0.2">
      <c r="T484" s="83" t="str">
        <f>IF(FROM_NGS1_SampleRegistration!A479="","",IF(COUNTIF(FROM_NGS1_SampleRegistration!A:A,FROM_NGS1_SampleRegistration!A479)&gt;1,"NOT unique",""))</f>
        <v/>
      </c>
      <c r="W484" s="4">
        <f>COUNTIF(Start!$I$21:$I$32,PLATE_Setup!O484)</f>
        <v>0</v>
      </c>
      <c r="X484" s="4" t="str">
        <f t="shared" si="21"/>
        <v/>
      </c>
    </row>
    <row r="485" spans="20:24" x14ac:dyDescent="0.2">
      <c r="T485" s="83" t="str">
        <f>IF(FROM_NGS1_SampleRegistration!A480="","",IF(COUNTIF(FROM_NGS1_SampleRegistration!A:A,FROM_NGS1_SampleRegistration!A480)&gt;1,"NOT unique",""))</f>
        <v/>
      </c>
      <c r="W485" s="4">
        <f>COUNTIF(Start!$I$21:$I$32,PLATE_Setup!O485)</f>
        <v>0</v>
      </c>
      <c r="X485" s="4" t="str">
        <f t="shared" si="21"/>
        <v/>
      </c>
    </row>
    <row r="486" spans="20:24" x14ac:dyDescent="0.2">
      <c r="T486" s="83" t="str">
        <f>IF(FROM_NGS1_SampleRegistration!A481="","",IF(COUNTIF(FROM_NGS1_SampleRegistration!A:A,FROM_NGS1_SampleRegistration!A481)&gt;1,"NOT unique",""))</f>
        <v/>
      </c>
      <c r="W486" s="4">
        <f>COUNTIF(Start!$I$21:$I$32,PLATE_Setup!O486)</f>
        <v>0</v>
      </c>
      <c r="X486" s="4" t="str">
        <f t="shared" si="21"/>
        <v/>
      </c>
    </row>
    <row r="487" spans="20:24" x14ac:dyDescent="0.2">
      <c r="T487" s="83" t="str">
        <f>IF(FROM_NGS1_SampleRegistration!A482="","",IF(COUNTIF(FROM_NGS1_SampleRegistration!A:A,FROM_NGS1_SampleRegistration!A482)&gt;1,"NOT unique",""))</f>
        <v/>
      </c>
      <c r="W487" s="4">
        <f>COUNTIF(Start!$I$21:$I$32,PLATE_Setup!O487)</f>
        <v>0</v>
      </c>
      <c r="X487" s="4" t="str">
        <f t="shared" si="21"/>
        <v/>
      </c>
    </row>
    <row r="488" spans="20:24" x14ac:dyDescent="0.2">
      <c r="T488" s="83" t="str">
        <f>IF(FROM_NGS1_SampleRegistration!A483="","",IF(COUNTIF(FROM_NGS1_SampleRegistration!A:A,FROM_NGS1_SampleRegistration!A483)&gt;1,"NOT unique",""))</f>
        <v/>
      </c>
      <c r="W488" s="4">
        <f>COUNTIF(Start!$I$21:$I$32,PLATE_Setup!O488)</f>
        <v>0</v>
      </c>
      <c r="X488" s="4" t="str">
        <f t="shared" si="21"/>
        <v/>
      </c>
    </row>
    <row r="489" spans="20:24" x14ac:dyDescent="0.2">
      <c r="T489" s="83" t="str">
        <f>IF(FROM_NGS1_SampleRegistration!A484="","",IF(COUNTIF(FROM_NGS1_SampleRegistration!A:A,FROM_NGS1_SampleRegistration!A484)&gt;1,"NOT unique",""))</f>
        <v/>
      </c>
      <c r="W489" s="4">
        <f>COUNTIF(Start!$I$21:$I$32,PLATE_Setup!O489)</f>
        <v>0</v>
      </c>
      <c r="X489" s="4" t="str">
        <f t="shared" si="21"/>
        <v/>
      </c>
    </row>
    <row r="490" spans="20:24" x14ac:dyDescent="0.2">
      <c r="T490" s="83" t="str">
        <f>IF(FROM_NGS1_SampleRegistration!A485="","",IF(COUNTIF(FROM_NGS1_SampleRegistration!A:A,FROM_NGS1_SampleRegistration!A485)&gt;1,"NOT unique",""))</f>
        <v/>
      </c>
      <c r="W490" s="4">
        <f>COUNTIF(Start!$I$21:$I$32,PLATE_Setup!O490)</f>
        <v>0</v>
      </c>
      <c r="X490" s="4" t="str">
        <f t="shared" si="21"/>
        <v/>
      </c>
    </row>
    <row r="491" spans="20:24" x14ac:dyDescent="0.2">
      <c r="T491" s="83" t="str">
        <f>IF(FROM_NGS1_SampleRegistration!A486="","",IF(COUNTIF(FROM_NGS1_SampleRegistration!A:A,FROM_NGS1_SampleRegistration!A486)&gt;1,"NOT unique",""))</f>
        <v/>
      </c>
      <c r="W491" s="4">
        <f>COUNTIF(Start!$I$21:$I$32,PLATE_Setup!O491)</f>
        <v>0</v>
      </c>
      <c r="X491" s="4" t="str">
        <f t="shared" si="21"/>
        <v/>
      </c>
    </row>
    <row r="492" spans="20:24" x14ac:dyDescent="0.2">
      <c r="T492" s="83" t="str">
        <f>IF(FROM_NGS1_SampleRegistration!A487="","",IF(COUNTIF(FROM_NGS1_SampleRegistration!A:A,FROM_NGS1_SampleRegistration!A487)&gt;1,"NOT unique",""))</f>
        <v/>
      </c>
      <c r="W492" s="4">
        <f>COUNTIF(Start!$I$21:$I$32,PLATE_Setup!O492)</f>
        <v>0</v>
      </c>
      <c r="X492" s="4" t="str">
        <f t="shared" si="21"/>
        <v/>
      </c>
    </row>
    <row r="493" spans="20:24" x14ac:dyDescent="0.2">
      <c r="T493" s="83" t="str">
        <f>IF(FROM_NGS1_SampleRegistration!A488="","",IF(COUNTIF(FROM_NGS1_SampleRegistration!A:A,FROM_NGS1_SampleRegistration!A488)&gt;1,"NOT unique",""))</f>
        <v/>
      </c>
      <c r="W493" s="4">
        <f>COUNTIF(Start!$I$21:$I$32,PLATE_Setup!O493)</f>
        <v>0</v>
      </c>
      <c r="X493" s="4" t="str">
        <f t="shared" si="21"/>
        <v/>
      </c>
    </row>
    <row r="494" spans="20:24" x14ac:dyDescent="0.2">
      <c r="T494" s="83" t="str">
        <f>IF(FROM_NGS1_SampleRegistration!A489="","",IF(COUNTIF(FROM_NGS1_SampleRegistration!A:A,FROM_NGS1_SampleRegistration!A489)&gt;1,"NOT unique",""))</f>
        <v/>
      </c>
      <c r="W494" s="4">
        <f>COUNTIF(Start!$I$21:$I$32,PLATE_Setup!O494)</f>
        <v>0</v>
      </c>
      <c r="X494" s="4" t="str">
        <f t="shared" si="21"/>
        <v/>
      </c>
    </row>
    <row r="495" spans="20:24" x14ac:dyDescent="0.2">
      <c r="T495" s="83" t="str">
        <f>IF(FROM_NGS1_SampleRegistration!A490="","",IF(COUNTIF(FROM_NGS1_SampleRegistration!A:A,FROM_NGS1_SampleRegistration!A490)&gt;1,"NOT unique",""))</f>
        <v/>
      </c>
      <c r="W495" s="4">
        <f>COUNTIF(Start!$I$21:$I$32,PLATE_Setup!O495)</f>
        <v>0</v>
      </c>
      <c r="X495" s="4" t="str">
        <f t="shared" si="21"/>
        <v/>
      </c>
    </row>
    <row r="496" spans="20:24" x14ac:dyDescent="0.2">
      <c r="T496" s="83" t="str">
        <f>IF(FROM_NGS1_SampleRegistration!A491="","",IF(COUNTIF(FROM_NGS1_SampleRegistration!A:A,FROM_NGS1_SampleRegistration!A491)&gt;1,"NOT unique",""))</f>
        <v/>
      </c>
      <c r="W496" s="4">
        <f>COUNTIF(Start!$I$21:$I$32,PLATE_Setup!O496)</f>
        <v>0</v>
      </c>
      <c r="X496" s="4" t="str">
        <f t="shared" si="21"/>
        <v/>
      </c>
    </row>
    <row r="497" spans="20:24" x14ac:dyDescent="0.2">
      <c r="T497" s="83" t="str">
        <f>IF(FROM_NGS1_SampleRegistration!A492="","",IF(COUNTIF(FROM_NGS1_SampleRegistration!A:A,FROM_NGS1_SampleRegistration!A492)&gt;1,"NOT unique",""))</f>
        <v/>
      </c>
      <c r="W497" s="4">
        <f>COUNTIF(Start!$I$21:$I$32,PLATE_Setup!O497)</f>
        <v>0</v>
      </c>
      <c r="X497" s="4" t="str">
        <f t="shared" si="21"/>
        <v/>
      </c>
    </row>
    <row r="498" spans="20:24" x14ac:dyDescent="0.2">
      <c r="T498" s="83" t="str">
        <f>IF(FROM_NGS1_SampleRegistration!A493="","",IF(COUNTIF(FROM_NGS1_SampleRegistration!A:A,FROM_NGS1_SampleRegistration!A493)&gt;1,"NOT unique",""))</f>
        <v/>
      </c>
      <c r="W498" s="4">
        <f>COUNTIF(Start!$I$21:$I$32,PLATE_Setup!O498)</f>
        <v>0</v>
      </c>
      <c r="X498" s="4" t="str">
        <f t="shared" si="21"/>
        <v/>
      </c>
    </row>
    <row r="499" spans="20:24" x14ac:dyDescent="0.2">
      <c r="T499" s="83" t="str">
        <f>IF(FROM_NGS1_SampleRegistration!A494="","",IF(COUNTIF(FROM_NGS1_SampleRegistration!A:A,FROM_NGS1_SampleRegistration!A494)&gt;1,"NOT unique",""))</f>
        <v/>
      </c>
      <c r="W499" s="4">
        <f>COUNTIF(Start!$I$21:$I$32,PLATE_Setup!O499)</f>
        <v>0</v>
      </c>
      <c r="X499" s="4" t="str">
        <f t="shared" si="21"/>
        <v/>
      </c>
    </row>
    <row r="500" spans="20:24" x14ac:dyDescent="0.2">
      <c r="T500" s="83" t="str">
        <f>IF(FROM_NGS1_SampleRegistration!A495="","",IF(COUNTIF(FROM_NGS1_SampleRegistration!A:A,FROM_NGS1_SampleRegistration!A495)&gt;1,"NOT unique",""))</f>
        <v/>
      </c>
      <c r="W500" s="4">
        <f>COUNTIF(Start!$I$21:$I$32,PLATE_Setup!O500)</f>
        <v>0</v>
      </c>
      <c r="X500" s="4" t="str">
        <f t="shared" si="21"/>
        <v/>
      </c>
    </row>
    <row r="501" spans="20:24" x14ac:dyDescent="0.2">
      <c r="T501" s="83" t="str">
        <f>IF(FROM_NGS1_SampleRegistration!A496="","",IF(COUNTIF(FROM_NGS1_SampleRegistration!A:A,FROM_NGS1_SampleRegistration!A496)&gt;1,"NOT unique",""))</f>
        <v/>
      </c>
      <c r="W501" s="4">
        <f>COUNTIF(Start!$I$21:$I$32,PLATE_Setup!O501)</f>
        <v>0</v>
      </c>
      <c r="X501" s="4" t="str">
        <f t="shared" si="21"/>
        <v/>
      </c>
    </row>
    <row r="502" spans="20:24" x14ac:dyDescent="0.2">
      <c r="T502" s="83" t="str">
        <f>IF(FROM_NGS1_SampleRegistration!A497="","",IF(COUNTIF(FROM_NGS1_SampleRegistration!A:A,FROM_NGS1_SampleRegistration!A497)&gt;1,"NOT unique",""))</f>
        <v/>
      </c>
      <c r="W502" s="4">
        <f>COUNTIF(Start!$I$21:$I$32,PLATE_Setup!O502)</f>
        <v>0</v>
      </c>
      <c r="X502" s="4" t="str">
        <f t="shared" si="21"/>
        <v/>
      </c>
    </row>
    <row r="503" spans="20:24" x14ac:dyDescent="0.2">
      <c r="T503" s="83" t="str">
        <f>IF(FROM_NGS1_SampleRegistration!A498="","",IF(COUNTIF(FROM_NGS1_SampleRegistration!A:A,FROM_NGS1_SampleRegistration!A498)&gt;1,"NOT unique",""))</f>
        <v/>
      </c>
      <c r="W503" s="4">
        <f>COUNTIF(Start!$I$21:$I$32,PLATE_Setup!O503)</f>
        <v>0</v>
      </c>
      <c r="X503" s="4" t="str">
        <f t="shared" si="21"/>
        <v/>
      </c>
    </row>
    <row r="504" spans="20:24" x14ac:dyDescent="0.2">
      <c r="T504" s="83" t="str">
        <f>IF(FROM_NGS1_SampleRegistration!A499="","",IF(COUNTIF(FROM_NGS1_SampleRegistration!A:A,FROM_NGS1_SampleRegistration!A499)&gt;1,"NOT unique",""))</f>
        <v/>
      </c>
      <c r="W504" s="4">
        <f>COUNTIF(Start!$I$21:$I$32,PLATE_Setup!O504)</f>
        <v>0</v>
      </c>
      <c r="X504" s="4" t="str">
        <f t="shared" si="21"/>
        <v/>
      </c>
    </row>
    <row r="505" spans="20:24" x14ac:dyDescent="0.2">
      <c r="T505" s="83" t="str">
        <f>IF(FROM_NGS1_SampleRegistration!A500="","",IF(COUNTIF(FROM_NGS1_SampleRegistration!A:A,FROM_NGS1_SampleRegistration!A500)&gt;1,"NOT unique",""))</f>
        <v/>
      </c>
      <c r="W505" s="4">
        <f>COUNTIF(Start!$I$21:$I$32,PLATE_Setup!O505)</f>
        <v>0</v>
      </c>
      <c r="X505" s="4" t="str">
        <f t="shared" si="21"/>
        <v/>
      </c>
    </row>
    <row r="506" spans="20:24" x14ac:dyDescent="0.2">
      <c r="T506" s="83" t="str">
        <f>IF(FROM_NGS1_SampleRegistration!A501="","",IF(COUNTIF(FROM_NGS1_SampleRegistration!A:A,FROM_NGS1_SampleRegistration!A501)&gt;1,"NOT unique",""))</f>
        <v/>
      </c>
      <c r="W506" s="4">
        <f>COUNTIF(Start!$I$21:$I$32,PLATE_Setup!O506)</f>
        <v>0</v>
      </c>
      <c r="X506" s="4" t="str">
        <f t="shared" si="21"/>
        <v/>
      </c>
    </row>
    <row r="507" spans="20:24" x14ac:dyDescent="0.2">
      <c r="T507" s="83" t="str">
        <f>IF(FROM_NGS1_SampleRegistration!A502="","",IF(COUNTIF(FROM_NGS1_SampleRegistration!A:A,FROM_NGS1_SampleRegistration!A502)&gt;1,"NOT unique",""))</f>
        <v/>
      </c>
      <c r="W507" s="4">
        <f>COUNTIF(Start!$I$21:$I$32,PLATE_Setup!O507)</f>
        <v>0</v>
      </c>
      <c r="X507" s="4" t="str">
        <f t="shared" si="21"/>
        <v/>
      </c>
    </row>
    <row r="508" spans="20:24" x14ac:dyDescent="0.2">
      <c r="T508" s="83" t="str">
        <f>IF(FROM_NGS1_SampleRegistration!A503="","",IF(COUNTIF(FROM_NGS1_SampleRegistration!A:A,FROM_NGS1_SampleRegistration!A503)&gt;1,"NOT unique",""))</f>
        <v/>
      </c>
      <c r="W508" s="4">
        <f>COUNTIF(Start!$I$21:$I$32,PLATE_Setup!O508)</f>
        <v>0</v>
      </c>
      <c r="X508" s="4" t="str">
        <f t="shared" si="21"/>
        <v/>
      </c>
    </row>
    <row r="509" spans="20:24" x14ac:dyDescent="0.2">
      <c r="T509" s="83" t="str">
        <f>IF(FROM_NGS1_SampleRegistration!A504="","",IF(COUNTIF(FROM_NGS1_SampleRegistration!A:A,FROM_NGS1_SampleRegistration!A504)&gt;1,"NOT unique",""))</f>
        <v/>
      </c>
      <c r="W509" s="4">
        <f>COUNTIF(Start!$I$21:$I$32,PLATE_Setup!O509)</f>
        <v>0</v>
      </c>
      <c r="X509" s="4" t="str">
        <f t="shared" si="21"/>
        <v/>
      </c>
    </row>
    <row r="510" spans="20:24" x14ac:dyDescent="0.2">
      <c r="T510" s="83" t="str">
        <f>IF(FROM_NGS1_SampleRegistration!A505="","",IF(COUNTIF(FROM_NGS1_SampleRegistration!A:A,FROM_NGS1_SampleRegistration!A505)&gt;1,"NOT unique",""))</f>
        <v/>
      </c>
      <c r="W510" s="4">
        <f>COUNTIF(Start!$I$21:$I$32,PLATE_Setup!O510)</f>
        <v>0</v>
      </c>
      <c r="X510" s="4" t="str">
        <f t="shared" si="21"/>
        <v/>
      </c>
    </row>
    <row r="511" spans="20:24" x14ac:dyDescent="0.2">
      <c r="T511" s="83" t="str">
        <f>IF(FROM_NGS1_SampleRegistration!A506="","",IF(COUNTIF(FROM_NGS1_SampleRegistration!A:A,FROM_NGS1_SampleRegistration!A506)&gt;1,"NOT unique",""))</f>
        <v/>
      </c>
      <c r="W511" s="4">
        <f>COUNTIF(Start!$I$21:$I$32,PLATE_Setup!O511)</f>
        <v>0</v>
      </c>
      <c r="X511" s="4" t="str">
        <f t="shared" si="21"/>
        <v/>
      </c>
    </row>
    <row r="512" spans="20:24" x14ac:dyDescent="0.2">
      <c r="T512" s="83" t="str">
        <f>IF(FROM_NGS1_SampleRegistration!A507="","",IF(COUNTIF(FROM_NGS1_SampleRegistration!A:A,FROM_NGS1_SampleRegistration!A507)&gt;1,"NOT unique",""))</f>
        <v/>
      </c>
      <c r="W512" s="4">
        <f>COUNTIF(Start!$I$21:$I$32,PLATE_Setup!O512)</f>
        <v>0</v>
      </c>
      <c r="X512" s="4" t="str">
        <f t="shared" si="21"/>
        <v/>
      </c>
    </row>
    <row r="513" spans="20:24" x14ac:dyDescent="0.2">
      <c r="T513" s="83" t="str">
        <f>IF(FROM_NGS1_SampleRegistration!A508="","",IF(COUNTIF(FROM_NGS1_SampleRegistration!A:A,FROM_NGS1_SampleRegistration!A508)&gt;1,"NOT unique",""))</f>
        <v/>
      </c>
      <c r="W513" s="4">
        <f>COUNTIF(Start!$I$21:$I$32,PLATE_Setup!O513)</f>
        <v>0</v>
      </c>
      <c r="X513" s="4" t="str">
        <f t="shared" si="21"/>
        <v/>
      </c>
    </row>
    <row r="514" spans="20:24" x14ac:dyDescent="0.2">
      <c r="T514" s="83" t="str">
        <f>IF(FROM_NGS1_SampleRegistration!A509="","",IF(COUNTIF(FROM_NGS1_SampleRegistration!A:A,FROM_NGS1_SampleRegistration!A509)&gt;1,"NOT unique",""))</f>
        <v/>
      </c>
      <c r="W514" s="4">
        <f>COUNTIF(Start!$I$21:$I$32,PLATE_Setup!O514)</f>
        <v>0</v>
      </c>
      <c r="X514" s="4" t="str">
        <f t="shared" si="21"/>
        <v/>
      </c>
    </row>
    <row r="515" spans="20:24" x14ac:dyDescent="0.2">
      <c r="T515" s="83" t="str">
        <f>IF(FROM_NGS1_SampleRegistration!A510="","",IF(COUNTIF(FROM_NGS1_SampleRegistration!A:A,FROM_NGS1_SampleRegistration!A510)&gt;1,"NOT unique",""))</f>
        <v/>
      </c>
      <c r="W515" s="4">
        <f>COUNTIF(Start!$I$21:$I$32,PLATE_Setup!O515)</f>
        <v>0</v>
      </c>
      <c r="X515" s="4" t="str">
        <f t="shared" si="21"/>
        <v/>
      </c>
    </row>
    <row r="516" spans="20:24" x14ac:dyDescent="0.2">
      <c r="T516" s="83" t="str">
        <f>IF(FROM_NGS1_SampleRegistration!A511="","",IF(COUNTIF(FROM_NGS1_SampleRegistration!A:A,FROM_NGS1_SampleRegistration!A511)&gt;1,"NOT unique",""))</f>
        <v/>
      </c>
      <c r="W516" s="4">
        <f>COUNTIF(Start!$I$21:$I$32,PLATE_Setup!O516)</f>
        <v>0</v>
      </c>
      <c r="X516" s="4" t="str">
        <f t="shared" si="21"/>
        <v/>
      </c>
    </row>
    <row r="517" spans="20:24" x14ac:dyDescent="0.2">
      <c r="T517" s="83" t="str">
        <f>IF(FROM_NGS1_SampleRegistration!A512="","",IF(COUNTIF(FROM_NGS1_SampleRegistration!A:A,FROM_NGS1_SampleRegistration!A512)&gt;1,"NOT unique",""))</f>
        <v/>
      </c>
      <c r="W517" s="4">
        <f>COUNTIF(Start!$I$21:$I$32,PLATE_Setup!O517)</f>
        <v>0</v>
      </c>
      <c r="X517" s="4" t="str">
        <f t="shared" si="21"/>
        <v/>
      </c>
    </row>
    <row r="518" spans="20:24" x14ac:dyDescent="0.2">
      <c r="T518" s="83" t="str">
        <f>IF(FROM_NGS1_SampleRegistration!A513="","",IF(COUNTIF(FROM_NGS1_SampleRegistration!A:A,FROM_NGS1_SampleRegistration!A513)&gt;1,"NOT unique",""))</f>
        <v/>
      </c>
      <c r="W518" s="4">
        <f>COUNTIF(Start!$I$21:$I$32,PLATE_Setup!O518)</f>
        <v>0</v>
      </c>
      <c r="X518" s="4" t="str">
        <f t="shared" si="21"/>
        <v/>
      </c>
    </row>
    <row r="519" spans="20:24" x14ac:dyDescent="0.2">
      <c r="T519" s="83" t="str">
        <f>IF(FROM_NGS1_SampleRegistration!A514="","",IF(COUNTIF(FROM_NGS1_SampleRegistration!A:A,FROM_NGS1_SampleRegistration!A514)&gt;1,"NOT unique",""))</f>
        <v/>
      </c>
      <c r="W519" s="4">
        <f>COUNTIF(Start!$I$21:$I$32,PLATE_Setup!O519)</f>
        <v>0</v>
      </c>
      <c r="X519" s="4" t="str">
        <f t="shared" si="21"/>
        <v/>
      </c>
    </row>
    <row r="520" spans="20:24" x14ac:dyDescent="0.2">
      <c r="T520" s="83" t="str">
        <f>IF(FROM_NGS1_SampleRegistration!A515="","",IF(COUNTIF(FROM_NGS1_SampleRegistration!A:A,FROM_NGS1_SampleRegistration!A515)&gt;1,"NOT unique",""))</f>
        <v/>
      </c>
      <c r="W520" s="4">
        <f>COUNTIF(Start!$I$21:$I$32,PLATE_Setup!O520)</f>
        <v>0</v>
      </c>
      <c r="X520" s="4" t="str">
        <f t="shared" ref="X520:X583" si="22">IF(AND(V520="YES",W520=1),"YES","")</f>
        <v/>
      </c>
    </row>
    <row r="521" spans="20:24" x14ac:dyDescent="0.2">
      <c r="T521" s="83" t="str">
        <f>IF(FROM_NGS1_SampleRegistration!A516="","",IF(COUNTIF(FROM_NGS1_SampleRegistration!A:A,FROM_NGS1_SampleRegistration!A516)&gt;1,"NOT unique",""))</f>
        <v/>
      </c>
      <c r="W521" s="4">
        <f>COUNTIF(Start!$I$21:$I$32,PLATE_Setup!O521)</f>
        <v>0</v>
      </c>
      <c r="X521" s="4" t="str">
        <f t="shared" si="22"/>
        <v/>
      </c>
    </row>
    <row r="522" spans="20:24" x14ac:dyDescent="0.2">
      <c r="T522" s="83" t="str">
        <f>IF(FROM_NGS1_SampleRegistration!A517="","",IF(COUNTIF(FROM_NGS1_SampleRegistration!A:A,FROM_NGS1_SampleRegistration!A517)&gt;1,"NOT unique",""))</f>
        <v/>
      </c>
      <c r="W522" s="4">
        <f>COUNTIF(Start!$I$21:$I$32,PLATE_Setup!O522)</f>
        <v>0</v>
      </c>
      <c r="X522" s="4" t="str">
        <f t="shared" si="22"/>
        <v/>
      </c>
    </row>
    <row r="523" spans="20:24" x14ac:dyDescent="0.2">
      <c r="T523" s="83" t="str">
        <f>IF(FROM_NGS1_SampleRegistration!A518="","",IF(COUNTIF(FROM_NGS1_SampleRegistration!A:A,FROM_NGS1_SampleRegistration!A518)&gt;1,"NOT unique",""))</f>
        <v/>
      </c>
      <c r="W523" s="4">
        <f>COUNTIF(Start!$I$21:$I$32,PLATE_Setup!O523)</f>
        <v>0</v>
      </c>
      <c r="X523" s="4" t="str">
        <f t="shared" si="22"/>
        <v/>
      </c>
    </row>
    <row r="524" spans="20:24" x14ac:dyDescent="0.2">
      <c r="T524" s="83" t="str">
        <f>IF(FROM_NGS1_SampleRegistration!A519="","",IF(COUNTIF(FROM_NGS1_SampleRegistration!A:A,FROM_NGS1_SampleRegistration!A519)&gt;1,"NOT unique",""))</f>
        <v/>
      </c>
      <c r="W524" s="4">
        <f>COUNTIF(Start!$I$21:$I$32,PLATE_Setup!O524)</f>
        <v>0</v>
      </c>
      <c r="X524" s="4" t="str">
        <f t="shared" si="22"/>
        <v/>
      </c>
    </row>
    <row r="525" spans="20:24" x14ac:dyDescent="0.2">
      <c r="T525" s="83" t="str">
        <f>IF(FROM_NGS1_SampleRegistration!A520="","",IF(COUNTIF(FROM_NGS1_SampleRegistration!A:A,FROM_NGS1_SampleRegistration!A520)&gt;1,"NOT unique",""))</f>
        <v/>
      </c>
      <c r="W525" s="4">
        <f>COUNTIF(Start!$I$21:$I$32,PLATE_Setup!O525)</f>
        <v>0</v>
      </c>
      <c r="X525" s="4" t="str">
        <f t="shared" si="22"/>
        <v/>
      </c>
    </row>
    <row r="526" spans="20:24" x14ac:dyDescent="0.2">
      <c r="T526" s="83" t="str">
        <f>IF(FROM_NGS1_SampleRegistration!A521="","",IF(COUNTIF(FROM_NGS1_SampleRegistration!A:A,FROM_NGS1_SampleRegistration!A521)&gt;1,"NOT unique",""))</f>
        <v/>
      </c>
      <c r="W526" s="4">
        <f>COUNTIF(Start!$I$21:$I$32,PLATE_Setup!O526)</f>
        <v>0</v>
      </c>
      <c r="X526" s="4" t="str">
        <f t="shared" si="22"/>
        <v/>
      </c>
    </row>
    <row r="527" spans="20:24" x14ac:dyDescent="0.2">
      <c r="T527" s="83" t="str">
        <f>IF(FROM_NGS1_SampleRegistration!A522="","",IF(COUNTIF(FROM_NGS1_SampleRegistration!A:A,FROM_NGS1_SampleRegistration!A522)&gt;1,"NOT unique",""))</f>
        <v/>
      </c>
      <c r="W527" s="4">
        <f>COUNTIF(Start!$I$21:$I$32,PLATE_Setup!O527)</f>
        <v>0</v>
      </c>
      <c r="X527" s="4" t="str">
        <f t="shared" si="22"/>
        <v/>
      </c>
    </row>
    <row r="528" spans="20:24" x14ac:dyDescent="0.2">
      <c r="T528" s="83" t="str">
        <f>IF(FROM_NGS1_SampleRegistration!A523="","",IF(COUNTIF(FROM_NGS1_SampleRegistration!A:A,FROM_NGS1_SampleRegistration!A523)&gt;1,"NOT unique",""))</f>
        <v/>
      </c>
      <c r="W528" s="4">
        <f>COUNTIF(Start!$I$21:$I$32,PLATE_Setup!O528)</f>
        <v>0</v>
      </c>
      <c r="X528" s="4" t="str">
        <f t="shared" si="22"/>
        <v/>
      </c>
    </row>
    <row r="529" spans="20:24" x14ac:dyDescent="0.2">
      <c r="T529" s="83" t="str">
        <f>IF(FROM_NGS1_SampleRegistration!A524="","",IF(COUNTIF(FROM_NGS1_SampleRegistration!A:A,FROM_NGS1_SampleRegistration!A524)&gt;1,"NOT unique",""))</f>
        <v/>
      </c>
      <c r="W529" s="4">
        <f>COUNTIF(Start!$I$21:$I$32,PLATE_Setup!O529)</f>
        <v>0</v>
      </c>
      <c r="X529" s="4" t="str">
        <f t="shared" si="22"/>
        <v/>
      </c>
    </row>
    <row r="530" spans="20:24" x14ac:dyDescent="0.2">
      <c r="T530" s="83" t="str">
        <f>IF(FROM_NGS1_SampleRegistration!A525="","",IF(COUNTIF(FROM_NGS1_SampleRegistration!A:A,FROM_NGS1_SampleRegistration!A525)&gt;1,"NOT unique",""))</f>
        <v/>
      </c>
      <c r="W530" s="4">
        <f>COUNTIF(Start!$I$21:$I$32,PLATE_Setup!O530)</f>
        <v>0</v>
      </c>
      <c r="X530" s="4" t="str">
        <f t="shared" si="22"/>
        <v/>
      </c>
    </row>
    <row r="531" spans="20:24" x14ac:dyDescent="0.2">
      <c r="T531" s="83" t="str">
        <f>IF(FROM_NGS1_SampleRegistration!A526="","",IF(COUNTIF(FROM_NGS1_SampleRegistration!A:A,FROM_NGS1_SampleRegistration!A526)&gt;1,"NOT unique",""))</f>
        <v/>
      </c>
      <c r="W531" s="4">
        <f>COUNTIF(Start!$I$21:$I$32,PLATE_Setup!O531)</f>
        <v>0</v>
      </c>
      <c r="X531" s="4" t="str">
        <f t="shared" si="22"/>
        <v/>
      </c>
    </row>
    <row r="532" spans="20:24" x14ac:dyDescent="0.2">
      <c r="T532" s="83" t="str">
        <f>IF(FROM_NGS1_SampleRegistration!A527="","",IF(COUNTIF(FROM_NGS1_SampleRegistration!A:A,FROM_NGS1_SampleRegistration!A527)&gt;1,"NOT unique",""))</f>
        <v/>
      </c>
      <c r="W532" s="4">
        <f>COUNTIF(Start!$I$21:$I$32,PLATE_Setup!O532)</f>
        <v>0</v>
      </c>
      <c r="X532" s="4" t="str">
        <f t="shared" si="22"/>
        <v/>
      </c>
    </row>
    <row r="533" spans="20:24" x14ac:dyDescent="0.2">
      <c r="T533" s="83" t="str">
        <f>IF(FROM_NGS1_SampleRegistration!A528="","",IF(COUNTIF(FROM_NGS1_SampleRegistration!A:A,FROM_NGS1_SampleRegistration!A528)&gt;1,"NOT unique",""))</f>
        <v/>
      </c>
      <c r="W533" s="4">
        <f>COUNTIF(Start!$I$21:$I$32,PLATE_Setup!O533)</f>
        <v>0</v>
      </c>
      <c r="X533" s="4" t="str">
        <f t="shared" si="22"/>
        <v/>
      </c>
    </row>
    <row r="534" spans="20:24" x14ac:dyDescent="0.2">
      <c r="T534" s="83" t="str">
        <f>IF(FROM_NGS1_SampleRegistration!A529="","",IF(COUNTIF(FROM_NGS1_SampleRegistration!A:A,FROM_NGS1_SampleRegistration!A529)&gt;1,"NOT unique",""))</f>
        <v/>
      </c>
      <c r="W534" s="4">
        <f>COUNTIF(Start!$I$21:$I$32,PLATE_Setup!O534)</f>
        <v>0</v>
      </c>
      <c r="X534" s="4" t="str">
        <f t="shared" si="22"/>
        <v/>
      </c>
    </row>
    <row r="535" spans="20:24" x14ac:dyDescent="0.2">
      <c r="T535" s="83" t="str">
        <f>IF(FROM_NGS1_SampleRegistration!A530="","",IF(COUNTIF(FROM_NGS1_SampleRegistration!A:A,FROM_NGS1_SampleRegistration!A530)&gt;1,"NOT unique",""))</f>
        <v/>
      </c>
      <c r="W535" s="4">
        <f>COUNTIF(Start!$I$21:$I$32,PLATE_Setup!O535)</f>
        <v>0</v>
      </c>
      <c r="X535" s="4" t="str">
        <f t="shared" si="22"/>
        <v/>
      </c>
    </row>
    <row r="536" spans="20:24" x14ac:dyDescent="0.2">
      <c r="T536" s="83" t="str">
        <f>IF(FROM_NGS1_SampleRegistration!A531="","",IF(COUNTIF(FROM_NGS1_SampleRegistration!A:A,FROM_NGS1_SampleRegistration!A531)&gt;1,"NOT unique",""))</f>
        <v/>
      </c>
      <c r="W536" s="4">
        <f>COUNTIF(Start!$I$21:$I$32,PLATE_Setup!O536)</f>
        <v>0</v>
      </c>
      <c r="X536" s="4" t="str">
        <f t="shared" si="22"/>
        <v/>
      </c>
    </row>
    <row r="537" spans="20:24" x14ac:dyDescent="0.2">
      <c r="T537" s="83" t="str">
        <f>IF(FROM_NGS1_SampleRegistration!A532="","",IF(COUNTIF(FROM_NGS1_SampleRegistration!A:A,FROM_NGS1_SampleRegistration!A532)&gt;1,"NOT unique",""))</f>
        <v/>
      </c>
      <c r="W537" s="4">
        <f>COUNTIF(Start!$I$21:$I$32,PLATE_Setup!O537)</f>
        <v>0</v>
      </c>
      <c r="X537" s="4" t="str">
        <f t="shared" si="22"/>
        <v/>
      </c>
    </row>
    <row r="538" spans="20:24" x14ac:dyDescent="0.2">
      <c r="T538" s="83" t="str">
        <f>IF(FROM_NGS1_SampleRegistration!A533="","",IF(COUNTIF(FROM_NGS1_SampleRegistration!A:A,FROM_NGS1_SampleRegistration!A533)&gt;1,"NOT unique",""))</f>
        <v/>
      </c>
      <c r="W538" s="4">
        <f>COUNTIF(Start!$I$21:$I$32,PLATE_Setup!O538)</f>
        <v>0</v>
      </c>
      <c r="X538" s="4" t="str">
        <f t="shared" si="22"/>
        <v/>
      </c>
    </row>
    <row r="539" spans="20:24" x14ac:dyDescent="0.2">
      <c r="T539" s="83" t="str">
        <f>IF(FROM_NGS1_SampleRegistration!A534="","",IF(COUNTIF(FROM_NGS1_SampleRegistration!A:A,FROM_NGS1_SampleRegistration!A534)&gt;1,"NOT unique",""))</f>
        <v/>
      </c>
      <c r="W539" s="4">
        <f>COUNTIF(Start!$I$21:$I$32,PLATE_Setup!O539)</f>
        <v>0</v>
      </c>
      <c r="X539" s="4" t="str">
        <f t="shared" si="22"/>
        <v/>
      </c>
    </row>
    <row r="540" spans="20:24" x14ac:dyDescent="0.2">
      <c r="T540" s="83" t="str">
        <f>IF(FROM_NGS1_SampleRegistration!A535="","",IF(COUNTIF(FROM_NGS1_SampleRegistration!A:A,FROM_NGS1_SampleRegistration!A535)&gt;1,"NOT unique",""))</f>
        <v/>
      </c>
      <c r="W540" s="4">
        <f>COUNTIF(Start!$I$21:$I$32,PLATE_Setup!O540)</f>
        <v>0</v>
      </c>
      <c r="X540" s="4" t="str">
        <f t="shared" si="22"/>
        <v/>
      </c>
    </row>
    <row r="541" spans="20:24" x14ac:dyDescent="0.2">
      <c r="T541" s="83" t="str">
        <f>IF(FROM_NGS1_SampleRegistration!A536="","",IF(COUNTIF(FROM_NGS1_SampleRegistration!A:A,FROM_NGS1_SampleRegistration!A536)&gt;1,"NOT unique",""))</f>
        <v/>
      </c>
      <c r="W541" s="4">
        <f>COUNTIF(Start!$I$21:$I$32,PLATE_Setup!O541)</f>
        <v>0</v>
      </c>
      <c r="X541" s="4" t="str">
        <f t="shared" si="22"/>
        <v/>
      </c>
    </row>
    <row r="542" spans="20:24" x14ac:dyDescent="0.2">
      <c r="T542" s="83" t="str">
        <f>IF(FROM_NGS1_SampleRegistration!A537="","",IF(COUNTIF(FROM_NGS1_SampleRegistration!A:A,FROM_NGS1_SampleRegistration!A537)&gt;1,"NOT unique",""))</f>
        <v/>
      </c>
      <c r="W542" s="4">
        <f>COUNTIF(Start!$I$21:$I$32,PLATE_Setup!O542)</f>
        <v>0</v>
      </c>
      <c r="X542" s="4" t="str">
        <f t="shared" si="22"/>
        <v/>
      </c>
    </row>
    <row r="543" spans="20:24" x14ac:dyDescent="0.2">
      <c r="T543" s="83" t="str">
        <f>IF(FROM_NGS1_SampleRegistration!A538="","",IF(COUNTIF(FROM_NGS1_SampleRegistration!A:A,FROM_NGS1_SampleRegistration!A538)&gt;1,"NOT unique",""))</f>
        <v/>
      </c>
      <c r="W543" s="4">
        <f>COUNTIF(Start!$I$21:$I$32,PLATE_Setup!O543)</f>
        <v>0</v>
      </c>
      <c r="X543" s="4" t="str">
        <f t="shared" si="22"/>
        <v/>
      </c>
    </row>
    <row r="544" spans="20:24" x14ac:dyDescent="0.2">
      <c r="T544" s="83" t="str">
        <f>IF(FROM_NGS1_SampleRegistration!A539="","",IF(COUNTIF(FROM_NGS1_SampleRegistration!A:A,FROM_NGS1_SampleRegistration!A539)&gt;1,"NOT unique",""))</f>
        <v/>
      </c>
      <c r="W544" s="4">
        <f>COUNTIF(Start!$I$21:$I$32,PLATE_Setup!O544)</f>
        <v>0</v>
      </c>
      <c r="X544" s="4" t="str">
        <f t="shared" si="22"/>
        <v/>
      </c>
    </row>
    <row r="545" spans="20:24" x14ac:dyDescent="0.2">
      <c r="T545" s="83" t="str">
        <f>IF(FROM_NGS1_SampleRegistration!A540="","",IF(COUNTIF(FROM_NGS1_SampleRegistration!A:A,FROM_NGS1_SampleRegistration!A540)&gt;1,"NOT unique",""))</f>
        <v/>
      </c>
      <c r="W545" s="4">
        <f>COUNTIF(Start!$I$21:$I$32,PLATE_Setup!O545)</f>
        <v>0</v>
      </c>
      <c r="X545" s="4" t="str">
        <f t="shared" si="22"/>
        <v/>
      </c>
    </row>
    <row r="546" spans="20:24" x14ac:dyDescent="0.2">
      <c r="T546" s="83" t="str">
        <f>IF(FROM_NGS1_SampleRegistration!A541="","",IF(COUNTIF(FROM_NGS1_SampleRegistration!A:A,FROM_NGS1_SampleRegistration!A541)&gt;1,"NOT unique",""))</f>
        <v/>
      </c>
      <c r="W546" s="4">
        <f>COUNTIF(Start!$I$21:$I$32,PLATE_Setup!O546)</f>
        <v>0</v>
      </c>
      <c r="X546" s="4" t="str">
        <f t="shared" si="22"/>
        <v/>
      </c>
    </row>
    <row r="547" spans="20:24" x14ac:dyDescent="0.2">
      <c r="T547" s="83" t="str">
        <f>IF(FROM_NGS1_SampleRegistration!A542="","",IF(COUNTIF(FROM_NGS1_SampleRegistration!A:A,FROM_NGS1_SampleRegistration!A542)&gt;1,"NOT unique",""))</f>
        <v/>
      </c>
      <c r="W547" s="4">
        <f>COUNTIF(Start!$I$21:$I$32,PLATE_Setup!O547)</f>
        <v>0</v>
      </c>
      <c r="X547" s="4" t="str">
        <f t="shared" si="22"/>
        <v/>
      </c>
    </row>
    <row r="548" spans="20:24" x14ac:dyDescent="0.2">
      <c r="T548" s="83" t="str">
        <f>IF(FROM_NGS1_SampleRegistration!A543="","",IF(COUNTIF(FROM_NGS1_SampleRegistration!A:A,FROM_NGS1_SampleRegistration!A543)&gt;1,"NOT unique",""))</f>
        <v/>
      </c>
      <c r="W548" s="4">
        <f>COUNTIF(Start!$I$21:$I$32,PLATE_Setup!O548)</f>
        <v>0</v>
      </c>
      <c r="X548" s="4" t="str">
        <f t="shared" si="22"/>
        <v/>
      </c>
    </row>
    <row r="549" spans="20:24" x14ac:dyDescent="0.2">
      <c r="T549" s="83" t="str">
        <f>IF(FROM_NGS1_SampleRegistration!A544="","",IF(COUNTIF(FROM_NGS1_SampleRegistration!A:A,FROM_NGS1_SampleRegistration!A544)&gt;1,"NOT unique",""))</f>
        <v/>
      </c>
      <c r="W549" s="4">
        <f>COUNTIF(Start!$I$21:$I$32,PLATE_Setup!O549)</f>
        <v>0</v>
      </c>
      <c r="X549" s="4" t="str">
        <f t="shared" si="22"/>
        <v/>
      </c>
    </row>
    <row r="550" spans="20:24" x14ac:dyDescent="0.2">
      <c r="T550" s="83" t="str">
        <f>IF(FROM_NGS1_SampleRegistration!A545="","",IF(COUNTIF(FROM_NGS1_SampleRegistration!A:A,FROM_NGS1_SampleRegistration!A545)&gt;1,"NOT unique",""))</f>
        <v/>
      </c>
      <c r="W550" s="4">
        <f>COUNTIF(Start!$I$21:$I$32,PLATE_Setup!O550)</f>
        <v>0</v>
      </c>
      <c r="X550" s="4" t="str">
        <f t="shared" si="22"/>
        <v/>
      </c>
    </row>
    <row r="551" spans="20:24" x14ac:dyDescent="0.2">
      <c r="T551" s="83" t="str">
        <f>IF(FROM_NGS1_SampleRegistration!A546="","",IF(COUNTIF(FROM_NGS1_SampleRegistration!A:A,FROM_NGS1_SampleRegistration!A546)&gt;1,"NOT unique",""))</f>
        <v/>
      </c>
      <c r="W551" s="4">
        <f>COUNTIF(Start!$I$21:$I$32,PLATE_Setup!O551)</f>
        <v>0</v>
      </c>
      <c r="X551" s="4" t="str">
        <f t="shared" si="22"/>
        <v/>
      </c>
    </row>
    <row r="552" spans="20:24" x14ac:dyDescent="0.2">
      <c r="T552" s="83" t="str">
        <f>IF(FROM_NGS1_SampleRegistration!A547="","",IF(COUNTIF(FROM_NGS1_SampleRegistration!A:A,FROM_NGS1_SampleRegistration!A547)&gt;1,"NOT unique",""))</f>
        <v/>
      </c>
      <c r="W552" s="4">
        <f>COUNTIF(Start!$I$21:$I$32,PLATE_Setup!O552)</f>
        <v>0</v>
      </c>
      <c r="X552" s="4" t="str">
        <f t="shared" si="22"/>
        <v/>
      </c>
    </row>
    <row r="553" spans="20:24" x14ac:dyDescent="0.2">
      <c r="T553" s="83" t="str">
        <f>IF(FROM_NGS1_SampleRegistration!A548="","",IF(COUNTIF(FROM_NGS1_SampleRegistration!A:A,FROM_NGS1_SampleRegistration!A548)&gt;1,"NOT unique",""))</f>
        <v/>
      </c>
      <c r="W553" s="4">
        <f>COUNTIF(Start!$I$21:$I$32,PLATE_Setup!O553)</f>
        <v>0</v>
      </c>
      <c r="X553" s="4" t="str">
        <f t="shared" si="22"/>
        <v/>
      </c>
    </row>
    <row r="554" spans="20:24" x14ac:dyDescent="0.2">
      <c r="T554" s="83" t="str">
        <f>IF(FROM_NGS1_SampleRegistration!A549="","",IF(COUNTIF(FROM_NGS1_SampleRegistration!A:A,FROM_NGS1_SampleRegistration!A549)&gt;1,"NOT unique",""))</f>
        <v/>
      </c>
      <c r="W554" s="4">
        <f>COUNTIF(Start!$I$21:$I$32,PLATE_Setup!O554)</f>
        <v>0</v>
      </c>
      <c r="X554" s="4" t="str">
        <f t="shared" si="22"/>
        <v/>
      </c>
    </row>
    <row r="555" spans="20:24" x14ac:dyDescent="0.2">
      <c r="T555" s="83" t="str">
        <f>IF(FROM_NGS1_SampleRegistration!A550="","",IF(COUNTIF(FROM_NGS1_SampleRegistration!A:A,FROM_NGS1_SampleRegistration!A550)&gt;1,"NOT unique",""))</f>
        <v/>
      </c>
      <c r="W555" s="4">
        <f>COUNTIF(Start!$I$21:$I$32,PLATE_Setup!O555)</f>
        <v>0</v>
      </c>
      <c r="X555" s="4" t="str">
        <f t="shared" si="22"/>
        <v/>
      </c>
    </row>
    <row r="556" spans="20:24" x14ac:dyDescent="0.2">
      <c r="T556" s="83" t="str">
        <f>IF(FROM_NGS1_SampleRegistration!A551="","",IF(COUNTIF(FROM_NGS1_SampleRegistration!A:A,FROM_NGS1_SampleRegistration!A551)&gt;1,"NOT unique",""))</f>
        <v/>
      </c>
      <c r="W556" s="4">
        <f>COUNTIF(Start!$I$21:$I$32,PLATE_Setup!O556)</f>
        <v>0</v>
      </c>
      <c r="X556" s="4" t="str">
        <f t="shared" si="22"/>
        <v/>
      </c>
    </row>
    <row r="557" spans="20:24" x14ac:dyDescent="0.2">
      <c r="T557" s="83" t="str">
        <f>IF(FROM_NGS1_SampleRegistration!A552="","",IF(COUNTIF(FROM_NGS1_SampleRegistration!A:A,FROM_NGS1_SampleRegistration!A552)&gt;1,"NOT unique",""))</f>
        <v/>
      </c>
      <c r="W557" s="4">
        <f>COUNTIF(Start!$I$21:$I$32,PLATE_Setup!O557)</f>
        <v>0</v>
      </c>
      <c r="X557" s="4" t="str">
        <f t="shared" si="22"/>
        <v/>
      </c>
    </row>
    <row r="558" spans="20:24" x14ac:dyDescent="0.2">
      <c r="T558" s="83" t="str">
        <f>IF(FROM_NGS1_SampleRegistration!A553="","",IF(COUNTIF(FROM_NGS1_SampleRegistration!A:A,FROM_NGS1_SampleRegistration!A553)&gt;1,"NOT unique",""))</f>
        <v/>
      </c>
      <c r="W558" s="4">
        <f>COUNTIF(Start!$I$21:$I$32,PLATE_Setup!O558)</f>
        <v>0</v>
      </c>
      <c r="X558" s="4" t="str">
        <f t="shared" si="22"/>
        <v/>
      </c>
    </row>
    <row r="559" spans="20:24" x14ac:dyDescent="0.2">
      <c r="T559" s="83" t="str">
        <f>IF(FROM_NGS1_SampleRegistration!A554="","",IF(COUNTIF(FROM_NGS1_SampleRegistration!A:A,FROM_NGS1_SampleRegistration!A554)&gt;1,"NOT unique",""))</f>
        <v/>
      </c>
      <c r="W559" s="4">
        <f>COUNTIF(Start!$I$21:$I$32,PLATE_Setup!O559)</f>
        <v>0</v>
      </c>
      <c r="X559" s="4" t="str">
        <f t="shared" si="22"/>
        <v/>
      </c>
    </row>
    <row r="560" spans="20:24" x14ac:dyDescent="0.2">
      <c r="T560" s="83" t="str">
        <f>IF(FROM_NGS1_SampleRegistration!A555="","",IF(COUNTIF(FROM_NGS1_SampleRegistration!A:A,FROM_NGS1_SampleRegistration!A555)&gt;1,"NOT unique",""))</f>
        <v/>
      </c>
      <c r="W560" s="4">
        <f>COUNTIF(Start!$I$21:$I$32,PLATE_Setup!O560)</f>
        <v>0</v>
      </c>
      <c r="X560" s="4" t="str">
        <f t="shared" si="22"/>
        <v/>
      </c>
    </row>
    <row r="561" spans="20:24" x14ac:dyDescent="0.2">
      <c r="T561" s="83" t="str">
        <f>IF(FROM_NGS1_SampleRegistration!A556="","",IF(COUNTIF(FROM_NGS1_SampleRegistration!A:A,FROM_NGS1_SampleRegistration!A556)&gt;1,"NOT unique",""))</f>
        <v/>
      </c>
      <c r="W561" s="4">
        <f>COUNTIF(Start!$I$21:$I$32,PLATE_Setup!O561)</f>
        <v>0</v>
      </c>
      <c r="X561" s="4" t="str">
        <f t="shared" si="22"/>
        <v/>
      </c>
    </row>
    <row r="562" spans="20:24" x14ac:dyDescent="0.2">
      <c r="T562" s="83" t="str">
        <f>IF(FROM_NGS1_SampleRegistration!A557="","",IF(COUNTIF(FROM_NGS1_SampleRegistration!A:A,FROM_NGS1_SampleRegistration!A557)&gt;1,"NOT unique",""))</f>
        <v/>
      </c>
      <c r="W562" s="4">
        <f>COUNTIF(Start!$I$21:$I$32,PLATE_Setup!O562)</f>
        <v>0</v>
      </c>
      <c r="X562" s="4" t="str">
        <f t="shared" si="22"/>
        <v/>
      </c>
    </row>
    <row r="563" spans="20:24" x14ac:dyDescent="0.2">
      <c r="T563" s="83" t="str">
        <f>IF(FROM_NGS1_SampleRegistration!A558="","",IF(COUNTIF(FROM_NGS1_SampleRegistration!A:A,FROM_NGS1_SampleRegistration!A558)&gt;1,"NOT unique",""))</f>
        <v/>
      </c>
      <c r="W563" s="4">
        <f>COUNTIF(Start!$I$21:$I$32,PLATE_Setup!O563)</f>
        <v>0</v>
      </c>
      <c r="X563" s="4" t="str">
        <f t="shared" si="22"/>
        <v/>
      </c>
    </row>
    <row r="564" spans="20:24" x14ac:dyDescent="0.2">
      <c r="T564" s="83" t="str">
        <f>IF(FROM_NGS1_SampleRegistration!A559="","",IF(COUNTIF(FROM_NGS1_SampleRegistration!A:A,FROM_NGS1_SampleRegistration!A559)&gt;1,"NOT unique",""))</f>
        <v/>
      </c>
      <c r="W564" s="4">
        <f>COUNTIF(Start!$I$21:$I$32,PLATE_Setup!O564)</f>
        <v>0</v>
      </c>
      <c r="X564" s="4" t="str">
        <f t="shared" si="22"/>
        <v/>
      </c>
    </row>
    <row r="565" spans="20:24" x14ac:dyDescent="0.2">
      <c r="T565" s="83" t="str">
        <f>IF(FROM_NGS1_SampleRegistration!A560="","",IF(COUNTIF(FROM_NGS1_SampleRegistration!A:A,FROM_NGS1_SampleRegistration!A560)&gt;1,"NOT unique",""))</f>
        <v/>
      </c>
      <c r="W565" s="4">
        <f>COUNTIF(Start!$I$21:$I$32,PLATE_Setup!O565)</f>
        <v>0</v>
      </c>
      <c r="X565" s="4" t="str">
        <f t="shared" si="22"/>
        <v/>
      </c>
    </row>
    <row r="566" spans="20:24" x14ac:dyDescent="0.2">
      <c r="T566" s="83" t="str">
        <f>IF(FROM_NGS1_SampleRegistration!A561="","",IF(COUNTIF(FROM_NGS1_SampleRegistration!A:A,FROM_NGS1_SampleRegistration!A561)&gt;1,"NOT unique",""))</f>
        <v/>
      </c>
      <c r="W566" s="4">
        <f>COUNTIF(Start!$I$21:$I$32,PLATE_Setup!O566)</f>
        <v>0</v>
      </c>
      <c r="X566" s="4" t="str">
        <f t="shared" si="22"/>
        <v/>
      </c>
    </row>
    <row r="567" spans="20:24" x14ac:dyDescent="0.2">
      <c r="T567" s="83" t="str">
        <f>IF(FROM_NGS1_SampleRegistration!A562="","",IF(COUNTIF(FROM_NGS1_SampleRegistration!A:A,FROM_NGS1_SampleRegistration!A562)&gt;1,"NOT unique",""))</f>
        <v/>
      </c>
      <c r="W567" s="4">
        <f>COUNTIF(Start!$I$21:$I$32,PLATE_Setup!O567)</f>
        <v>0</v>
      </c>
      <c r="X567" s="4" t="str">
        <f t="shared" si="22"/>
        <v/>
      </c>
    </row>
    <row r="568" spans="20:24" x14ac:dyDescent="0.2">
      <c r="T568" s="83" t="str">
        <f>IF(FROM_NGS1_SampleRegistration!A563="","",IF(COUNTIF(FROM_NGS1_SampleRegistration!A:A,FROM_NGS1_SampleRegistration!A563)&gt;1,"NOT unique",""))</f>
        <v/>
      </c>
      <c r="W568" s="4">
        <f>COUNTIF(Start!$I$21:$I$32,PLATE_Setup!O568)</f>
        <v>0</v>
      </c>
      <c r="X568" s="4" t="str">
        <f t="shared" si="22"/>
        <v/>
      </c>
    </row>
    <row r="569" spans="20:24" x14ac:dyDescent="0.2">
      <c r="T569" s="83" t="str">
        <f>IF(FROM_NGS1_SampleRegistration!A564="","",IF(COUNTIF(FROM_NGS1_SampleRegistration!A:A,FROM_NGS1_SampleRegistration!A564)&gt;1,"NOT unique",""))</f>
        <v/>
      </c>
      <c r="W569" s="4">
        <f>COUNTIF(Start!$I$21:$I$32,PLATE_Setup!O569)</f>
        <v>0</v>
      </c>
      <c r="X569" s="4" t="str">
        <f t="shared" si="22"/>
        <v/>
      </c>
    </row>
    <row r="570" spans="20:24" x14ac:dyDescent="0.2">
      <c r="T570" s="83" t="str">
        <f>IF(FROM_NGS1_SampleRegistration!A565="","",IF(COUNTIF(FROM_NGS1_SampleRegistration!A:A,FROM_NGS1_SampleRegistration!A565)&gt;1,"NOT unique",""))</f>
        <v/>
      </c>
      <c r="W570" s="4">
        <f>COUNTIF(Start!$I$21:$I$32,PLATE_Setup!O570)</f>
        <v>0</v>
      </c>
      <c r="X570" s="4" t="str">
        <f t="shared" si="22"/>
        <v/>
      </c>
    </row>
    <row r="571" spans="20:24" x14ac:dyDescent="0.2">
      <c r="T571" s="83" t="str">
        <f>IF(FROM_NGS1_SampleRegistration!A566="","",IF(COUNTIF(FROM_NGS1_SampleRegistration!A:A,FROM_NGS1_SampleRegistration!A566)&gt;1,"NOT unique",""))</f>
        <v/>
      </c>
      <c r="W571" s="4">
        <f>COUNTIF(Start!$I$21:$I$32,PLATE_Setup!O571)</f>
        <v>0</v>
      </c>
      <c r="X571" s="4" t="str">
        <f t="shared" si="22"/>
        <v/>
      </c>
    </row>
    <row r="572" spans="20:24" x14ac:dyDescent="0.2">
      <c r="T572" s="83" t="str">
        <f>IF(FROM_NGS1_SampleRegistration!A567="","",IF(COUNTIF(FROM_NGS1_SampleRegistration!A:A,FROM_NGS1_SampleRegistration!A567)&gt;1,"NOT unique",""))</f>
        <v/>
      </c>
      <c r="W572" s="4">
        <f>COUNTIF(Start!$I$21:$I$32,PLATE_Setup!O572)</f>
        <v>0</v>
      </c>
      <c r="X572" s="4" t="str">
        <f t="shared" si="22"/>
        <v/>
      </c>
    </row>
    <row r="573" spans="20:24" x14ac:dyDescent="0.2">
      <c r="T573" s="83" t="str">
        <f>IF(FROM_NGS1_SampleRegistration!A568="","",IF(COUNTIF(FROM_NGS1_SampleRegistration!A:A,FROM_NGS1_SampleRegistration!A568)&gt;1,"NOT unique",""))</f>
        <v/>
      </c>
      <c r="W573" s="4">
        <f>COUNTIF(Start!$I$21:$I$32,PLATE_Setup!O573)</f>
        <v>0</v>
      </c>
      <c r="X573" s="4" t="str">
        <f t="shared" si="22"/>
        <v/>
      </c>
    </row>
    <row r="574" spans="20:24" x14ac:dyDescent="0.2">
      <c r="T574" s="83" t="str">
        <f>IF(FROM_NGS1_SampleRegistration!A569="","",IF(COUNTIF(FROM_NGS1_SampleRegistration!A:A,FROM_NGS1_SampleRegistration!A569)&gt;1,"NOT unique",""))</f>
        <v/>
      </c>
      <c r="W574" s="4">
        <f>COUNTIF(Start!$I$21:$I$32,PLATE_Setup!O574)</f>
        <v>0</v>
      </c>
      <c r="X574" s="4" t="str">
        <f t="shared" si="22"/>
        <v/>
      </c>
    </row>
    <row r="575" spans="20:24" x14ac:dyDescent="0.2">
      <c r="T575" s="83" t="str">
        <f>IF(FROM_NGS1_SampleRegistration!A570="","",IF(COUNTIF(FROM_NGS1_SampleRegistration!A:A,FROM_NGS1_SampleRegistration!A570)&gt;1,"NOT unique",""))</f>
        <v/>
      </c>
      <c r="W575" s="4">
        <f>COUNTIF(Start!$I$21:$I$32,PLATE_Setup!O575)</f>
        <v>0</v>
      </c>
      <c r="X575" s="4" t="str">
        <f t="shared" si="22"/>
        <v/>
      </c>
    </row>
    <row r="576" spans="20:24" x14ac:dyDescent="0.2">
      <c r="T576" s="83" t="str">
        <f>IF(FROM_NGS1_SampleRegistration!A571="","",IF(COUNTIF(FROM_NGS1_SampleRegistration!A:A,FROM_NGS1_SampleRegistration!A571)&gt;1,"NOT unique",""))</f>
        <v/>
      </c>
      <c r="W576" s="4">
        <f>COUNTIF(Start!$I$21:$I$32,PLATE_Setup!O576)</f>
        <v>0</v>
      </c>
      <c r="X576" s="4" t="str">
        <f t="shared" si="22"/>
        <v/>
      </c>
    </row>
    <row r="577" spans="20:24" x14ac:dyDescent="0.2">
      <c r="T577" s="83" t="str">
        <f>IF(FROM_NGS1_SampleRegistration!A572="","",IF(COUNTIF(FROM_NGS1_SampleRegistration!A:A,FROM_NGS1_SampleRegistration!A572)&gt;1,"NOT unique",""))</f>
        <v/>
      </c>
      <c r="W577" s="4">
        <f>COUNTIF(Start!$I$21:$I$32,PLATE_Setup!O577)</f>
        <v>0</v>
      </c>
      <c r="X577" s="4" t="str">
        <f t="shared" si="22"/>
        <v/>
      </c>
    </row>
    <row r="578" spans="20:24" x14ac:dyDescent="0.2">
      <c r="T578" s="83" t="str">
        <f>IF(FROM_NGS1_SampleRegistration!A573="","",IF(COUNTIF(FROM_NGS1_SampleRegistration!A:A,FROM_NGS1_SampleRegistration!A573)&gt;1,"NOT unique",""))</f>
        <v/>
      </c>
      <c r="W578" s="4">
        <f>COUNTIF(Start!$I$21:$I$32,PLATE_Setup!O578)</f>
        <v>0</v>
      </c>
      <c r="X578" s="4" t="str">
        <f t="shared" si="22"/>
        <v/>
      </c>
    </row>
    <row r="579" spans="20:24" x14ac:dyDescent="0.2">
      <c r="T579" s="83" t="str">
        <f>IF(FROM_NGS1_SampleRegistration!A574="","",IF(COUNTIF(FROM_NGS1_SampleRegistration!A:A,FROM_NGS1_SampleRegistration!A574)&gt;1,"NOT unique",""))</f>
        <v/>
      </c>
      <c r="W579" s="4">
        <f>COUNTIF(Start!$I$21:$I$32,PLATE_Setup!O579)</f>
        <v>0</v>
      </c>
      <c r="X579" s="4" t="str">
        <f t="shared" si="22"/>
        <v/>
      </c>
    </row>
    <row r="580" spans="20:24" x14ac:dyDescent="0.2">
      <c r="T580" s="83" t="str">
        <f>IF(FROM_NGS1_SampleRegistration!A575="","",IF(COUNTIF(FROM_NGS1_SampleRegistration!A:A,FROM_NGS1_SampleRegistration!A575)&gt;1,"NOT unique",""))</f>
        <v/>
      </c>
      <c r="W580" s="4">
        <f>COUNTIF(Start!$I$21:$I$32,PLATE_Setup!O580)</f>
        <v>0</v>
      </c>
      <c r="X580" s="4" t="str">
        <f t="shared" si="22"/>
        <v/>
      </c>
    </row>
    <row r="581" spans="20:24" x14ac:dyDescent="0.2">
      <c r="T581" s="83" t="str">
        <f>IF(FROM_NGS1_SampleRegistration!A576="","",IF(COUNTIF(FROM_NGS1_SampleRegistration!A:A,FROM_NGS1_SampleRegistration!A576)&gt;1,"NOT unique",""))</f>
        <v/>
      </c>
      <c r="W581" s="4">
        <f>COUNTIF(Start!$I$21:$I$32,PLATE_Setup!O581)</f>
        <v>0</v>
      </c>
      <c r="X581" s="4" t="str">
        <f t="shared" si="22"/>
        <v/>
      </c>
    </row>
    <row r="582" spans="20:24" x14ac:dyDescent="0.2">
      <c r="T582" s="83" t="str">
        <f>IF(FROM_NGS1_SampleRegistration!A577="","",IF(COUNTIF(FROM_NGS1_SampleRegistration!A:A,FROM_NGS1_SampleRegistration!A577)&gt;1,"NOT unique",""))</f>
        <v/>
      </c>
      <c r="W582" s="4">
        <f>COUNTIF(Start!$I$21:$I$32,PLATE_Setup!O582)</f>
        <v>0</v>
      </c>
      <c r="X582" s="4" t="str">
        <f t="shared" si="22"/>
        <v/>
      </c>
    </row>
    <row r="583" spans="20:24" x14ac:dyDescent="0.2">
      <c r="T583" s="83" t="str">
        <f>IF(FROM_NGS1_SampleRegistration!A578="","",IF(COUNTIF(FROM_NGS1_SampleRegistration!A:A,FROM_NGS1_SampleRegistration!A578)&gt;1,"NOT unique",""))</f>
        <v/>
      </c>
      <c r="W583" s="4">
        <f>COUNTIF(Start!$I$21:$I$32,PLATE_Setup!O583)</f>
        <v>0</v>
      </c>
      <c r="X583" s="4" t="str">
        <f t="shared" si="22"/>
        <v/>
      </c>
    </row>
    <row r="584" spans="20:24" x14ac:dyDescent="0.2">
      <c r="T584" s="83" t="str">
        <f>IF(FROM_NGS1_SampleRegistration!A579="","",IF(COUNTIF(FROM_NGS1_SampleRegistration!A:A,FROM_NGS1_SampleRegistration!A579)&gt;1,"NOT unique",""))</f>
        <v/>
      </c>
      <c r="W584" s="4">
        <f>COUNTIF(Start!$I$21:$I$32,PLATE_Setup!O584)</f>
        <v>0</v>
      </c>
      <c r="X584" s="4" t="str">
        <f t="shared" ref="X584:X647" si="23">IF(AND(V584="YES",W584=1),"YES","")</f>
        <v/>
      </c>
    </row>
    <row r="585" spans="20:24" x14ac:dyDescent="0.2">
      <c r="T585" s="83" t="str">
        <f>IF(FROM_NGS1_SampleRegistration!A580="","",IF(COUNTIF(FROM_NGS1_SampleRegistration!A:A,FROM_NGS1_SampleRegistration!A580)&gt;1,"NOT unique",""))</f>
        <v/>
      </c>
      <c r="W585" s="4">
        <f>COUNTIF(Start!$I$21:$I$32,PLATE_Setup!O585)</f>
        <v>0</v>
      </c>
      <c r="X585" s="4" t="str">
        <f t="shared" si="23"/>
        <v/>
      </c>
    </row>
    <row r="586" spans="20:24" x14ac:dyDescent="0.2">
      <c r="T586" s="83" t="str">
        <f>IF(FROM_NGS1_SampleRegistration!A581="","",IF(COUNTIF(FROM_NGS1_SampleRegistration!A:A,FROM_NGS1_SampleRegistration!A581)&gt;1,"NOT unique",""))</f>
        <v/>
      </c>
      <c r="W586" s="4">
        <f>COUNTIF(Start!$I$21:$I$32,PLATE_Setup!O586)</f>
        <v>0</v>
      </c>
      <c r="X586" s="4" t="str">
        <f t="shared" si="23"/>
        <v/>
      </c>
    </row>
    <row r="587" spans="20:24" x14ac:dyDescent="0.2">
      <c r="T587" s="83" t="str">
        <f>IF(FROM_NGS1_SampleRegistration!A582="","",IF(COUNTIF(FROM_NGS1_SampleRegistration!A:A,FROM_NGS1_SampleRegistration!A582)&gt;1,"NOT unique",""))</f>
        <v/>
      </c>
      <c r="W587" s="4">
        <f>COUNTIF(Start!$I$21:$I$32,PLATE_Setup!O587)</f>
        <v>0</v>
      </c>
      <c r="X587" s="4" t="str">
        <f t="shared" si="23"/>
        <v/>
      </c>
    </row>
    <row r="588" spans="20:24" x14ac:dyDescent="0.2">
      <c r="T588" s="83" t="str">
        <f>IF(FROM_NGS1_SampleRegistration!A583="","",IF(COUNTIF(FROM_NGS1_SampleRegistration!A:A,FROM_NGS1_SampleRegistration!A583)&gt;1,"NOT unique",""))</f>
        <v/>
      </c>
      <c r="W588" s="4">
        <f>COUNTIF(Start!$I$21:$I$32,PLATE_Setup!O588)</f>
        <v>0</v>
      </c>
      <c r="X588" s="4" t="str">
        <f t="shared" si="23"/>
        <v/>
      </c>
    </row>
    <row r="589" spans="20:24" x14ac:dyDescent="0.2">
      <c r="T589" s="83" t="str">
        <f>IF(FROM_NGS1_SampleRegistration!A584="","",IF(COUNTIF(FROM_NGS1_SampleRegistration!A:A,FROM_NGS1_SampleRegistration!A584)&gt;1,"NOT unique",""))</f>
        <v/>
      </c>
      <c r="W589" s="4">
        <f>COUNTIF(Start!$I$21:$I$32,PLATE_Setup!O589)</f>
        <v>0</v>
      </c>
      <c r="X589" s="4" t="str">
        <f t="shared" si="23"/>
        <v/>
      </c>
    </row>
    <row r="590" spans="20:24" x14ac:dyDescent="0.2">
      <c r="T590" s="83" t="str">
        <f>IF(FROM_NGS1_SampleRegistration!A585="","",IF(COUNTIF(FROM_NGS1_SampleRegistration!A:A,FROM_NGS1_SampleRegistration!A585)&gt;1,"NOT unique",""))</f>
        <v/>
      </c>
      <c r="W590" s="4">
        <f>COUNTIF(Start!$I$21:$I$32,PLATE_Setup!O590)</f>
        <v>0</v>
      </c>
      <c r="X590" s="4" t="str">
        <f t="shared" si="23"/>
        <v/>
      </c>
    </row>
    <row r="591" spans="20:24" x14ac:dyDescent="0.2">
      <c r="T591" s="83" t="str">
        <f>IF(FROM_NGS1_SampleRegistration!A586="","",IF(COUNTIF(FROM_NGS1_SampleRegistration!A:A,FROM_NGS1_SampleRegistration!A586)&gt;1,"NOT unique",""))</f>
        <v/>
      </c>
      <c r="W591" s="4">
        <f>COUNTIF(Start!$I$21:$I$32,PLATE_Setup!O591)</f>
        <v>0</v>
      </c>
      <c r="X591" s="4" t="str">
        <f t="shared" si="23"/>
        <v/>
      </c>
    </row>
    <row r="592" spans="20:24" x14ac:dyDescent="0.2">
      <c r="T592" s="83" t="str">
        <f>IF(FROM_NGS1_SampleRegistration!A587="","",IF(COUNTIF(FROM_NGS1_SampleRegistration!A:A,FROM_NGS1_SampleRegistration!A587)&gt;1,"NOT unique",""))</f>
        <v/>
      </c>
      <c r="W592" s="4">
        <f>COUNTIF(Start!$I$21:$I$32,PLATE_Setup!O592)</f>
        <v>0</v>
      </c>
      <c r="X592" s="4" t="str">
        <f t="shared" si="23"/>
        <v/>
      </c>
    </row>
    <row r="593" spans="20:24" x14ac:dyDescent="0.2">
      <c r="T593" s="83" t="str">
        <f>IF(FROM_NGS1_SampleRegistration!A588="","",IF(COUNTIF(FROM_NGS1_SampleRegistration!A:A,FROM_NGS1_SampleRegistration!A588)&gt;1,"NOT unique",""))</f>
        <v/>
      </c>
      <c r="W593" s="4">
        <f>COUNTIF(Start!$I$21:$I$32,PLATE_Setup!O593)</f>
        <v>0</v>
      </c>
      <c r="X593" s="4" t="str">
        <f t="shared" si="23"/>
        <v/>
      </c>
    </row>
    <row r="594" spans="20:24" x14ac:dyDescent="0.2">
      <c r="T594" s="83" t="str">
        <f>IF(FROM_NGS1_SampleRegistration!A589="","",IF(COUNTIF(FROM_NGS1_SampleRegistration!A:A,FROM_NGS1_SampleRegistration!A589)&gt;1,"NOT unique",""))</f>
        <v/>
      </c>
      <c r="W594" s="4">
        <f>COUNTIF(Start!$I$21:$I$32,PLATE_Setup!O594)</f>
        <v>0</v>
      </c>
      <c r="X594" s="4" t="str">
        <f t="shared" si="23"/>
        <v/>
      </c>
    </row>
    <row r="595" spans="20:24" x14ac:dyDescent="0.2">
      <c r="T595" s="83" t="str">
        <f>IF(FROM_NGS1_SampleRegistration!A590="","",IF(COUNTIF(FROM_NGS1_SampleRegistration!A:A,FROM_NGS1_SampleRegistration!A590)&gt;1,"NOT unique",""))</f>
        <v/>
      </c>
      <c r="W595" s="4">
        <f>COUNTIF(Start!$I$21:$I$32,PLATE_Setup!O595)</f>
        <v>0</v>
      </c>
      <c r="X595" s="4" t="str">
        <f t="shared" si="23"/>
        <v/>
      </c>
    </row>
    <row r="596" spans="20:24" x14ac:dyDescent="0.2">
      <c r="T596" s="83" t="str">
        <f>IF(FROM_NGS1_SampleRegistration!A591="","",IF(COUNTIF(FROM_NGS1_SampleRegistration!A:A,FROM_NGS1_SampleRegistration!A591)&gt;1,"NOT unique",""))</f>
        <v/>
      </c>
      <c r="W596" s="4">
        <f>COUNTIF(Start!$I$21:$I$32,PLATE_Setup!O596)</f>
        <v>0</v>
      </c>
      <c r="X596" s="4" t="str">
        <f t="shared" si="23"/>
        <v/>
      </c>
    </row>
    <row r="597" spans="20:24" x14ac:dyDescent="0.2">
      <c r="T597" s="83" t="str">
        <f>IF(FROM_NGS1_SampleRegistration!A592="","",IF(COUNTIF(FROM_NGS1_SampleRegistration!A:A,FROM_NGS1_SampleRegistration!A592)&gt;1,"NOT unique",""))</f>
        <v/>
      </c>
      <c r="W597" s="4">
        <f>COUNTIF(Start!$I$21:$I$32,PLATE_Setup!O597)</f>
        <v>0</v>
      </c>
      <c r="X597" s="4" t="str">
        <f t="shared" si="23"/>
        <v/>
      </c>
    </row>
    <row r="598" spans="20:24" x14ac:dyDescent="0.2">
      <c r="T598" s="83" t="str">
        <f>IF(FROM_NGS1_SampleRegistration!A593="","",IF(COUNTIF(FROM_NGS1_SampleRegistration!A:A,FROM_NGS1_SampleRegistration!A593)&gt;1,"NOT unique",""))</f>
        <v/>
      </c>
      <c r="W598" s="4">
        <f>COUNTIF(Start!$I$21:$I$32,PLATE_Setup!O598)</f>
        <v>0</v>
      </c>
      <c r="X598" s="4" t="str">
        <f t="shared" si="23"/>
        <v/>
      </c>
    </row>
    <row r="599" spans="20:24" x14ac:dyDescent="0.2">
      <c r="T599" s="83" t="str">
        <f>IF(FROM_NGS1_SampleRegistration!A594="","",IF(COUNTIF(FROM_NGS1_SampleRegistration!A:A,FROM_NGS1_SampleRegistration!A594)&gt;1,"NOT unique",""))</f>
        <v/>
      </c>
      <c r="W599" s="4">
        <f>COUNTIF(Start!$I$21:$I$32,PLATE_Setup!O599)</f>
        <v>0</v>
      </c>
      <c r="X599" s="4" t="str">
        <f t="shared" si="23"/>
        <v/>
      </c>
    </row>
    <row r="600" spans="20:24" x14ac:dyDescent="0.2">
      <c r="T600" s="83" t="str">
        <f>IF(FROM_NGS1_SampleRegistration!A595="","",IF(COUNTIF(FROM_NGS1_SampleRegistration!A:A,FROM_NGS1_SampleRegistration!A595)&gt;1,"NOT unique",""))</f>
        <v/>
      </c>
      <c r="W600" s="4">
        <f>COUNTIF(Start!$I$21:$I$32,PLATE_Setup!O600)</f>
        <v>0</v>
      </c>
      <c r="X600" s="4" t="str">
        <f t="shared" si="23"/>
        <v/>
      </c>
    </row>
    <row r="601" spans="20:24" x14ac:dyDescent="0.2">
      <c r="T601" s="83" t="str">
        <f>IF(FROM_NGS1_SampleRegistration!A596="","",IF(COUNTIF(FROM_NGS1_SampleRegistration!A:A,FROM_NGS1_SampleRegistration!A596)&gt;1,"NOT unique",""))</f>
        <v/>
      </c>
      <c r="W601" s="4">
        <f>COUNTIF(Start!$I$21:$I$32,PLATE_Setup!O601)</f>
        <v>0</v>
      </c>
      <c r="X601" s="4" t="str">
        <f t="shared" si="23"/>
        <v/>
      </c>
    </row>
    <row r="602" spans="20:24" x14ac:dyDescent="0.2">
      <c r="T602" s="83" t="str">
        <f>IF(FROM_NGS1_SampleRegistration!A597="","",IF(COUNTIF(FROM_NGS1_SampleRegistration!A:A,FROM_NGS1_SampleRegistration!A597)&gt;1,"NOT unique",""))</f>
        <v/>
      </c>
      <c r="W602" s="4">
        <f>COUNTIF(Start!$I$21:$I$32,PLATE_Setup!O602)</f>
        <v>0</v>
      </c>
      <c r="X602" s="4" t="str">
        <f t="shared" si="23"/>
        <v/>
      </c>
    </row>
    <row r="603" spans="20:24" x14ac:dyDescent="0.2">
      <c r="T603" s="83" t="str">
        <f>IF(FROM_NGS1_SampleRegistration!A598="","",IF(COUNTIF(FROM_NGS1_SampleRegistration!A:A,FROM_NGS1_SampleRegistration!A598)&gt;1,"NOT unique",""))</f>
        <v/>
      </c>
      <c r="W603" s="4">
        <f>COUNTIF(Start!$I$21:$I$32,PLATE_Setup!O603)</f>
        <v>0</v>
      </c>
      <c r="X603" s="4" t="str">
        <f t="shared" si="23"/>
        <v/>
      </c>
    </row>
    <row r="604" spans="20:24" x14ac:dyDescent="0.2">
      <c r="T604" s="83" t="str">
        <f>IF(FROM_NGS1_SampleRegistration!A599="","",IF(COUNTIF(FROM_NGS1_SampleRegistration!A:A,FROM_NGS1_SampleRegistration!A599)&gt;1,"NOT unique",""))</f>
        <v/>
      </c>
      <c r="W604" s="4">
        <f>COUNTIF(Start!$I$21:$I$32,PLATE_Setup!O604)</f>
        <v>0</v>
      </c>
      <c r="X604" s="4" t="str">
        <f t="shared" si="23"/>
        <v/>
      </c>
    </row>
    <row r="605" spans="20:24" x14ac:dyDescent="0.2">
      <c r="T605" s="83" t="str">
        <f>IF(FROM_NGS1_SampleRegistration!A600="","",IF(COUNTIF(FROM_NGS1_SampleRegistration!A:A,FROM_NGS1_SampleRegistration!A600)&gt;1,"NOT unique",""))</f>
        <v/>
      </c>
      <c r="W605" s="4">
        <f>COUNTIF(Start!$I$21:$I$32,PLATE_Setup!O605)</f>
        <v>0</v>
      </c>
      <c r="X605" s="4" t="str">
        <f t="shared" si="23"/>
        <v/>
      </c>
    </row>
    <row r="606" spans="20:24" x14ac:dyDescent="0.2">
      <c r="T606" s="83" t="str">
        <f>IF(FROM_NGS1_SampleRegistration!A601="","",IF(COUNTIF(FROM_NGS1_SampleRegistration!A:A,FROM_NGS1_SampleRegistration!A601)&gt;1,"NOT unique",""))</f>
        <v/>
      </c>
      <c r="W606" s="4">
        <f>COUNTIF(Start!$I$21:$I$32,PLATE_Setup!O606)</f>
        <v>0</v>
      </c>
      <c r="X606" s="4" t="str">
        <f t="shared" si="23"/>
        <v/>
      </c>
    </row>
    <row r="607" spans="20:24" x14ac:dyDescent="0.2">
      <c r="T607" s="83" t="str">
        <f>IF(FROM_NGS1_SampleRegistration!A602="","",IF(COUNTIF(FROM_NGS1_SampleRegistration!A:A,FROM_NGS1_SampleRegistration!A602)&gt;1,"NOT unique",""))</f>
        <v/>
      </c>
      <c r="W607" s="4">
        <f>COUNTIF(Start!$I$21:$I$32,PLATE_Setup!O607)</f>
        <v>0</v>
      </c>
      <c r="X607" s="4" t="str">
        <f t="shared" si="23"/>
        <v/>
      </c>
    </row>
    <row r="608" spans="20:24" x14ac:dyDescent="0.2">
      <c r="T608" s="83" t="str">
        <f>IF(FROM_NGS1_SampleRegistration!A603="","",IF(COUNTIF(FROM_NGS1_SampleRegistration!A:A,FROM_NGS1_SampleRegistration!A603)&gt;1,"NOT unique",""))</f>
        <v/>
      </c>
      <c r="W608" s="4">
        <f>COUNTIF(Start!$I$21:$I$32,PLATE_Setup!O608)</f>
        <v>0</v>
      </c>
      <c r="X608" s="4" t="str">
        <f t="shared" si="23"/>
        <v/>
      </c>
    </row>
    <row r="609" spans="20:24" x14ac:dyDescent="0.2">
      <c r="T609" s="83" t="str">
        <f>IF(FROM_NGS1_SampleRegistration!A604="","",IF(COUNTIF(FROM_NGS1_SampleRegistration!A:A,FROM_NGS1_SampleRegistration!A604)&gt;1,"NOT unique",""))</f>
        <v/>
      </c>
      <c r="W609" s="4">
        <f>COUNTIF(Start!$I$21:$I$32,PLATE_Setup!O609)</f>
        <v>0</v>
      </c>
      <c r="X609" s="4" t="str">
        <f t="shared" si="23"/>
        <v/>
      </c>
    </row>
    <row r="610" spans="20:24" x14ac:dyDescent="0.2">
      <c r="T610" s="83" t="str">
        <f>IF(FROM_NGS1_SampleRegistration!A605="","",IF(COUNTIF(FROM_NGS1_SampleRegistration!A:A,FROM_NGS1_SampleRegistration!A605)&gt;1,"NOT unique",""))</f>
        <v/>
      </c>
      <c r="W610" s="4">
        <f>COUNTIF(Start!$I$21:$I$32,PLATE_Setup!O610)</f>
        <v>0</v>
      </c>
      <c r="X610" s="4" t="str">
        <f t="shared" si="23"/>
        <v/>
      </c>
    </row>
    <row r="611" spans="20:24" x14ac:dyDescent="0.2">
      <c r="T611" s="83" t="str">
        <f>IF(FROM_NGS1_SampleRegistration!A606="","",IF(COUNTIF(FROM_NGS1_SampleRegistration!A:A,FROM_NGS1_SampleRegistration!A606)&gt;1,"NOT unique",""))</f>
        <v/>
      </c>
      <c r="W611" s="4">
        <f>COUNTIF(Start!$I$21:$I$32,PLATE_Setup!O611)</f>
        <v>0</v>
      </c>
      <c r="X611" s="4" t="str">
        <f t="shared" si="23"/>
        <v/>
      </c>
    </row>
    <row r="612" spans="20:24" x14ac:dyDescent="0.2">
      <c r="T612" s="83" t="str">
        <f>IF(FROM_NGS1_SampleRegistration!A607="","",IF(COUNTIF(FROM_NGS1_SampleRegistration!A:A,FROM_NGS1_SampleRegistration!A607)&gt;1,"NOT unique",""))</f>
        <v/>
      </c>
      <c r="W612" s="4">
        <f>COUNTIF(Start!$I$21:$I$32,PLATE_Setup!O612)</f>
        <v>0</v>
      </c>
      <c r="X612" s="4" t="str">
        <f t="shared" si="23"/>
        <v/>
      </c>
    </row>
    <row r="613" spans="20:24" x14ac:dyDescent="0.2">
      <c r="T613" s="83" t="str">
        <f>IF(FROM_NGS1_SampleRegistration!A608="","",IF(COUNTIF(FROM_NGS1_SampleRegistration!A:A,FROM_NGS1_SampleRegistration!A608)&gt;1,"NOT unique",""))</f>
        <v/>
      </c>
      <c r="W613" s="4">
        <f>COUNTIF(Start!$I$21:$I$32,PLATE_Setup!O613)</f>
        <v>0</v>
      </c>
      <c r="X613" s="4" t="str">
        <f t="shared" si="23"/>
        <v/>
      </c>
    </row>
    <row r="614" spans="20:24" x14ac:dyDescent="0.2">
      <c r="T614" s="83" t="str">
        <f>IF(FROM_NGS1_SampleRegistration!A609="","",IF(COUNTIF(FROM_NGS1_SampleRegistration!A:A,FROM_NGS1_SampleRegistration!A609)&gt;1,"NOT unique",""))</f>
        <v/>
      </c>
      <c r="W614" s="4">
        <f>COUNTIF(Start!$I$21:$I$32,PLATE_Setup!O614)</f>
        <v>0</v>
      </c>
      <c r="X614" s="4" t="str">
        <f t="shared" si="23"/>
        <v/>
      </c>
    </row>
    <row r="615" spans="20:24" x14ac:dyDescent="0.2">
      <c r="T615" s="83" t="str">
        <f>IF(FROM_NGS1_SampleRegistration!A610="","",IF(COUNTIF(FROM_NGS1_SampleRegistration!A:A,FROM_NGS1_SampleRegistration!A610)&gt;1,"NOT unique",""))</f>
        <v/>
      </c>
      <c r="W615" s="4">
        <f>COUNTIF(Start!$I$21:$I$32,PLATE_Setup!O615)</f>
        <v>0</v>
      </c>
      <c r="X615" s="4" t="str">
        <f t="shared" si="23"/>
        <v/>
      </c>
    </row>
    <row r="616" spans="20:24" x14ac:dyDescent="0.2">
      <c r="T616" s="83" t="str">
        <f>IF(FROM_NGS1_SampleRegistration!A611="","",IF(COUNTIF(FROM_NGS1_SampleRegistration!A:A,FROM_NGS1_SampleRegistration!A611)&gt;1,"NOT unique",""))</f>
        <v/>
      </c>
      <c r="W616" s="4">
        <f>COUNTIF(Start!$I$21:$I$32,PLATE_Setup!O616)</f>
        <v>0</v>
      </c>
      <c r="X616" s="4" t="str">
        <f t="shared" si="23"/>
        <v/>
      </c>
    </row>
    <row r="617" spans="20:24" x14ac:dyDescent="0.2">
      <c r="T617" s="83" t="str">
        <f>IF(FROM_NGS1_SampleRegistration!A612="","",IF(COUNTIF(FROM_NGS1_SampleRegistration!A:A,FROM_NGS1_SampleRegistration!A612)&gt;1,"NOT unique",""))</f>
        <v/>
      </c>
      <c r="W617" s="4">
        <f>COUNTIF(Start!$I$21:$I$32,PLATE_Setup!O617)</f>
        <v>0</v>
      </c>
      <c r="X617" s="4" t="str">
        <f t="shared" si="23"/>
        <v/>
      </c>
    </row>
    <row r="618" spans="20:24" x14ac:dyDescent="0.2">
      <c r="T618" s="83" t="str">
        <f>IF(FROM_NGS1_SampleRegistration!A613="","",IF(COUNTIF(FROM_NGS1_SampleRegistration!A:A,FROM_NGS1_SampleRegistration!A613)&gt;1,"NOT unique",""))</f>
        <v/>
      </c>
      <c r="W618" s="4">
        <f>COUNTIF(Start!$I$21:$I$32,PLATE_Setup!O618)</f>
        <v>0</v>
      </c>
      <c r="X618" s="4" t="str">
        <f t="shared" si="23"/>
        <v/>
      </c>
    </row>
    <row r="619" spans="20:24" x14ac:dyDescent="0.2">
      <c r="T619" s="83" t="str">
        <f>IF(FROM_NGS1_SampleRegistration!A614="","",IF(COUNTIF(FROM_NGS1_SampleRegistration!A:A,FROM_NGS1_SampleRegistration!A614)&gt;1,"NOT unique",""))</f>
        <v/>
      </c>
      <c r="W619" s="4">
        <f>COUNTIF(Start!$I$21:$I$32,PLATE_Setup!O619)</f>
        <v>0</v>
      </c>
      <c r="X619" s="4" t="str">
        <f t="shared" si="23"/>
        <v/>
      </c>
    </row>
    <row r="620" spans="20:24" x14ac:dyDescent="0.2">
      <c r="T620" s="83" t="str">
        <f>IF(FROM_NGS1_SampleRegistration!A615="","",IF(COUNTIF(FROM_NGS1_SampleRegistration!A:A,FROM_NGS1_SampleRegistration!A615)&gt;1,"NOT unique",""))</f>
        <v/>
      </c>
      <c r="W620" s="4">
        <f>COUNTIF(Start!$I$21:$I$32,PLATE_Setup!O620)</f>
        <v>0</v>
      </c>
      <c r="X620" s="4" t="str">
        <f t="shared" si="23"/>
        <v/>
      </c>
    </row>
    <row r="621" spans="20:24" x14ac:dyDescent="0.2">
      <c r="T621" s="83" t="str">
        <f>IF(FROM_NGS1_SampleRegistration!A616="","",IF(COUNTIF(FROM_NGS1_SampleRegistration!A:A,FROM_NGS1_SampleRegistration!A616)&gt;1,"NOT unique",""))</f>
        <v/>
      </c>
      <c r="W621" s="4">
        <f>COUNTIF(Start!$I$21:$I$32,PLATE_Setup!O621)</f>
        <v>0</v>
      </c>
      <c r="X621" s="4" t="str">
        <f t="shared" si="23"/>
        <v/>
      </c>
    </row>
    <row r="622" spans="20:24" x14ac:dyDescent="0.2">
      <c r="T622" s="83" t="str">
        <f>IF(FROM_NGS1_SampleRegistration!A617="","",IF(COUNTIF(FROM_NGS1_SampleRegistration!A:A,FROM_NGS1_SampleRegistration!A617)&gt;1,"NOT unique",""))</f>
        <v/>
      </c>
      <c r="W622" s="4">
        <f>COUNTIF(Start!$I$21:$I$32,PLATE_Setup!O622)</f>
        <v>0</v>
      </c>
      <c r="X622" s="4" t="str">
        <f t="shared" si="23"/>
        <v/>
      </c>
    </row>
    <row r="623" spans="20:24" x14ac:dyDescent="0.2">
      <c r="T623" s="83" t="str">
        <f>IF(FROM_NGS1_SampleRegistration!A618="","",IF(COUNTIF(FROM_NGS1_SampleRegistration!A:A,FROM_NGS1_SampleRegistration!A618)&gt;1,"NOT unique",""))</f>
        <v/>
      </c>
      <c r="W623" s="4">
        <f>COUNTIF(Start!$I$21:$I$32,PLATE_Setup!O623)</f>
        <v>0</v>
      </c>
      <c r="X623" s="4" t="str">
        <f t="shared" si="23"/>
        <v/>
      </c>
    </row>
    <row r="624" spans="20:24" x14ac:dyDescent="0.2">
      <c r="T624" s="83" t="str">
        <f>IF(FROM_NGS1_SampleRegistration!A619="","",IF(COUNTIF(FROM_NGS1_SampleRegistration!A:A,FROM_NGS1_SampleRegistration!A619)&gt;1,"NOT unique",""))</f>
        <v/>
      </c>
      <c r="W624" s="4">
        <f>COUNTIF(Start!$I$21:$I$32,PLATE_Setup!O624)</f>
        <v>0</v>
      </c>
      <c r="X624" s="4" t="str">
        <f t="shared" si="23"/>
        <v/>
      </c>
    </row>
    <row r="625" spans="20:24" x14ac:dyDescent="0.2">
      <c r="T625" s="83" t="str">
        <f>IF(FROM_NGS1_SampleRegistration!A620="","",IF(COUNTIF(FROM_NGS1_SampleRegistration!A:A,FROM_NGS1_SampleRegistration!A620)&gt;1,"NOT unique",""))</f>
        <v/>
      </c>
      <c r="W625" s="4">
        <f>COUNTIF(Start!$I$21:$I$32,PLATE_Setup!O625)</f>
        <v>0</v>
      </c>
      <c r="X625" s="4" t="str">
        <f t="shared" si="23"/>
        <v/>
      </c>
    </row>
    <row r="626" spans="20:24" x14ac:dyDescent="0.2">
      <c r="T626" s="83" t="str">
        <f>IF(FROM_NGS1_SampleRegistration!A621="","",IF(COUNTIF(FROM_NGS1_SampleRegistration!A:A,FROM_NGS1_SampleRegistration!A621)&gt;1,"NOT unique",""))</f>
        <v/>
      </c>
      <c r="W626" s="4">
        <f>COUNTIF(Start!$I$21:$I$32,PLATE_Setup!O626)</f>
        <v>0</v>
      </c>
      <c r="X626" s="4" t="str">
        <f t="shared" si="23"/>
        <v/>
      </c>
    </row>
    <row r="627" spans="20:24" x14ac:dyDescent="0.2">
      <c r="T627" s="83" t="str">
        <f>IF(FROM_NGS1_SampleRegistration!A622="","",IF(COUNTIF(FROM_NGS1_SampleRegistration!A:A,FROM_NGS1_SampleRegistration!A622)&gt;1,"NOT unique",""))</f>
        <v/>
      </c>
      <c r="W627" s="4">
        <f>COUNTIF(Start!$I$21:$I$32,PLATE_Setup!O627)</f>
        <v>0</v>
      </c>
      <c r="X627" s="4" t="str">
        <f t="shared" si="23"/>
        <v/>
      </c>
    </row>
    <row r="628" spans="20:24" x14ac:dyDescent="0.2">
      <c r="T628" s="83" t="str">
        <f>IF(FROM_NGS1_SampleRegistration!A623="","",IF(COUNTIF(FROM_NGS1_SampleRegistration!A:A,FROM_NGS1_SampleRegistration!A623)&gt;1,"NOT unique",""))</f>
        <v/>
      </c>
      <c r="W628" s="4">
        <f>COUNTIF(Start!$I$21:$I$32,PLATE_Setup!O628)</f>
        <v>0</v>
      </c>
      <c r="X628" s="4" t="str">
        <f t="shared" si="23"/>
        <v/>
      </c>
    </row>
    <row r="629" spans="20:24" x14ac:dyDescent="0.2">
      <c r="T629" s="83" t="str">
        <f>IF(FROM_NGS1_SampleRegistration!A624="","",IF(COUNTIF(FROM_NGS1_SampleRegistration!A:A,FROM_NGS1_SampleRegistration!A624)&gt;1,"NOT unique",""))</f>
        <v/>
      </c>
      <c r="W629" s="4">
        <f>COUNTIF(Start!$I$21:$I$32,PLATE_Setup!O629)</f>
        <v>0</v>
      </c>
      <c r="X629" s="4" t="str">
        <f t="shared" si="23"/>
        <v/>
      </c>
    </row>
    <row r="630" spans="20:24" x14ac:dyDescent="0.2">
      <c r="T630" s="83" t="str">
        <f>IF(FROM_NGS1_SampleRegistration!A625="","",IF(COUNTIF(FROM_NGS1_SampleRegistration!A:A,FROM_NGS1_SampleRegistration!A625)&gt;1,"NOT unique",""))</f>
        <v/>
      </c>
      <c r="W630" s="4">
        <f>COUNTIF(Start!$I$21:$I$32,PLATE_Setup!O630)</f>
        <v>0</v>
      </c>
      <c r="X630" s="4" t="str">
        <f t="shared" si="23"/>
        <v/>
      </c>
    </row>
    <row r="631" spans="20:24" x14ac:dyDescent="0.2">
      <c r="T631" s="83" t="str">
        <f>IF(FROM_NGS1_SampleRegistration!A626="","",IF(COUNTIF(FROM_NGS1_SampleRegistration!A:A,FROM_NGS1_SampleRegistration!A626)&gt;1,"NOT unique",""))</f>
        <v/>
      </c>
      <c r="W631" s="4">
        <f>COUNTIF(Start!$I$21:$I$32,PLATE_Setup!O631)</f>
        <v>0</v>
      </c>
      <c r="X631" s="4" t="str">
        <f t="shared" si="23"/>
        <v/>
      </c>
    </row>
    <row r="632" spans="20:24" x14ac:dyDescent="0.2">
      <c r="T632" s="83" t="str">
        <f>IF(FROM_NGS1_SampleRegistration!A627="","",IF(COUNTIF(FROM_NGS1_SampleRegistration!A:A,FROM_NGS1_SampleRegistration!A627)&gt;1,"NOT unique",""))</f>
        <v/>
      </c>
      <c r="W632" s="4">
        <f>COUNTIF(Start!$I$21:$I$32,PLATE_Setup!O632)</f>
        <v>0</v>
      </c>
      <c r="X632" s="4" t="str">
        <f t="shared" si="23"/>
        <v/>
      </c>
    </row>
    <row r="633" spans="20:24" x14ac:dyDescent="0.2">
      <c r="T633" s="83" t="str">
        <f>IF(FROM_NGS1_SampleRegistration!A628="","",IF(COUNTIF(FROM_NGS1_SampleRegistration!A:A,FROM_NGS1_SampleRegistration!A628)&gt;1,"NOT unique",""))</f>
        <v/>
      </c>
      <c r="W633" s="4">
        <f>COUNTIF(Start!$I$21:$I$32,PLATE_Setup!O633)</f>
        <v>0</v>
      </c>
      <c r="X633" s="4" t="str">
        <f t="shared" si="23"/>
        <v/>
      </c>
    </row>
    <row r="634" spans="20:24" x14ac:dyDescent="0.2">
      <c r="T634" s="83" t="str">
        <f>IF(FROM_NGS1_SampleRegistration!A629="","",IF(COUNTIF(FROM_NGS1_SampleRegistration!A:A,FROM_NGS1_SampleRegistration!A629)&gt;1,"NOT unique",""))</f>
        <v/>
      </c>
      <c r="W634" s="4">
        <f>COUNTIF(Start!$I$21:$I$32,PLATE_Setup!O634)</f>
        <v>0</v>
      </c>
      <c r="X634" s="4" t="str">
        <f t="shared" si="23"/>
        <v/>
      </c>
    </row>
    <row r="635" spans="20:24" x14ac:dyDescent="0.2">
      <c r="T635" s="83" t="str">
        <f>IF(FROM_NGS1_SampleRegistration!A630="","",IF(COUNTIF(FROM_NGS1_SampleRegistration!A:A,FROM_NGS1_SampleRegistration!A630)&gt;1,"NOT unique",""))</f>
        <v/>
      </c>
      <c r="W635" s="4">
        <f>COUNTIF(Start!$I$21:$I$32,PLATE_Setup!O635)</f>
        <v>0</v>
      </c>
      <c r="X635" s="4" t="str">
        <f t="shared" si="23"/>
        <v/>
      </c>
    </row>
    <row r="636" spans="20:24" x14ac:dyDescent="0.2">
      <c r="T636" s="83" t="str">
        <f>IF(FROM_NGS1_SampleRegistration!A631="","",IF(COUNTIF(FROM_NGS1_SampleRegistration!A:A,FROM_NGS1_SampleRegistration!A631)&gt;1,"NOT unique",""))</f>
        <v/>
      </c>
      <c r="W636" s="4">
        <f>COUNTIF(Start!$I$21:$I$32,PLATE_Setup!O636)</f>
        <v>0</v>
      </c>
      <c r="X636" s="4" t="str">
        <f t="shared" si="23"/>
        <v/>
      </c>
    </row>
    <row r="637" spans="20:24" x14ac:dyDescent="0.2">
      <c r="T637" s="83" t="str">
        <f>IF(FROM_NGS1_SampleRegistration!A632="","",IF(COUNTIF(FROM_NGS1_SampleRegistration!A:A,FROM_NGS1_SampleRegistration!A632)&gt;1,"NOT unique",""))</f>
        <v/>
      </c>
      <c r="W637" s="4">
        <f>COUNTIF(Start!$I$21:$I$32,PLATE_Setup!O637)</f>
        <v>0</v>
      </c>
      <c r="X637" s="4" t="str">
        <f t="shared" si="23"/>
        <v/>
      </c>
    </row>
    <row r="638" spans="20:24" x14ac:dyDescent="0.2">
      <c r="T638" s="83" t="str">
        <f>IF(FROM_NGS1_SampleRegistration!A633="","",IF(COUNTIF(FROM_NGS1_SampleRegistration!A:A,FROM_NGS1_SampleRegistration!A633)&gt;1,"NOT unique",""))</f>
        <v/>
      </c>
      <c r="W638" s="4">
        <f>COUNTIF(Start!$I$21:$I$32,PLATE_Setup!O638)</f>
        <v>0</v>
      </c>
      <c r="X638" s="4" t="str">
        <f t="shared" si="23"/>
        <v/>
      </c>
    </row>
    <row r="639" spans="20:24" x14ac:dyDescent="0.2">
      <c r="T639" s="83" t="str">
        <f>IF(FROM_NGS1_SampleRegistration!A634="","",IF(COUNTIF(FROM_NGS1_SampleRegistration!A:A,FROM_NGS1_SampleRegistration!A634)&gt;1,"NOT unique",""))</f>
        <v/>
      </c>
      <c r="W639" s="4">
        <f>COUNTIF(Start!$I$21:$I$32,PLATE_Setup!O639)</f>
        <v>0</v>
      </c>
      <c r="X639" s="4" t="str">
        <f t="shared" si="23"/>
        <v/>
      </c>
    </row>
    <row r="640" spans="20:24" x14ac:dyDescent="0.2">
      <c r="T640" s="83" t="str">
        <f>IF(FROM_NGS1_SampleRegistration!A635="","",IF(COUNTIF(FROM_NGS1_SampleRegistration!A:A,FROM_NGS1_SampleRegistration!A635)&gt;1,"NOT unique",""))</f>
        <v/>
      </c>
      <c r="W640" s="4">
        <f>COUNTIF(Start!$I$21:$I$32,PLATE_Setup!O640)</f>
        <v>0</v>
      </c>
      <c r="X640" s="4" t="str">
        <f t="shared" si="23"/>
        <v/>
      </c>
    </row>
    <row r="641" spans="20:24" x14ac:dyDescent="0.2">
      <c r="T641" s="83" t="str">
        <f>IF(FROM_NGS1_SampleRegistration!A636="","",IF(COUNTIF(FROM_NGS1_SampleRegistration!A:A,FROM_NGS1_SampleRegistration!A636)&gt;1,"NOT unique",""))</f>
        <v/>
      </c>
      <c r="W641" s="4">
        <f>COUNTIF(Start!$I$21:$I$32,PLATE_Setup!O641)</f>
        <v>0</v>
      </c>
      <c r="X641" s="4" t="str">
        <f t="shared" si="23"/>
        <v/>
      </c>
    </row>
    <row r="642" spans="20:24" x14ac:dyDescent="0.2">
      <c r="T642" s="83" t="str">
        <f>IF(FROM_NGS1_SampleRegistration!A637="","",IF(COUNTIF(FROM_NGS1_SampleRegistration!A:A,FROM_NGS1_SampleRegistration!A637)&gt;1,"NOT unique",""))</f>
        <v/>
      </c>
      <c r="W642" s="4">
        <f>COUNTIF(Start!$I$21:$I$32,PLATE_Setup!O642)</f>
        <v>0</v>
      </c>
      <c r="X642" s="4" t="str">
        <f t="shared" si="23"/>
        <v/>
      </c>
    </row>
    <row r="643" spans="20:24" x14ac:dyDescent="0.2">
      <c r="T643" s="83" t="str">
        <f>IF(FROM_NGS1_SampleRegistration!A638="","",IF(COUNTIF(FROM_NGS1_SampleRegistration!A:A,FROM_NGS1_SampleRegistration!A638)&gt;1,"NOT unique",""))</f>
        <v/>
      </c>
      <c r="W643" s="4">
        <f>COUNTIF(Start!$I$21:$I$32,PLATE_Setup!O643)</f>
        <v>0</v>
      </c>
      <c r="X643" s="4" t="str">
        <f t="shared" si="23"/>
        <v/>
      </c>
    </row>
    <row r="644" spans="20:24" x14ac:dyDescent="0.2">
      <c r="T644" s="83" t="str">
        <f>IF(FROM_NGS1_SampleRegistration!A639="","",IF(COUNTIF(FROM_NGS1_SampleRegistration!A:A,FROM_NGS1_SampleRegistration!A639)&gt;1,"NOT unique",""))</f>
        <v/>
      </c>
      <c r="W644" s="4">
        <f>COUNTIF(Start!$I$21:$I$32,PLATE_Setup!O644)</f>
        <v>0</v>
      </c>
      <c r="X644" s="4" t="str">
        <f t="shared" si="23"/>
        <v/>
      </c>
    </row>
    <row r="645" spans="20:24" x14ac:dyDescent="0.2">
      <c r="T645" s="83" t="str">
        <f>IF(FROM_NGS1_SampleRegistration!A640="","",IF(COUNTIF(FROM_NGS1_SampleRegistration!A:A,FROM_NGS1_SampleRegistration!A640)&gt;1,"NOT unique",""))</f>
        <v/>
      </c>
      <c r="W645" s="4">
        <f>COUNTIF(Start!$I$21:$I$32,PLATE_Setup!O645)</f>
        <v>0</v>
      </c>
      <c r="X645" s="4" t="str">
        <f t="shared" si="23"/>
        <v/>
      </c>
    </row>
    <row r="646" spans="20:24" x14ac:dyDescent="0.2">
      <c r="T646" s="83" t="str">
        <f>IF(FROM_NGS1_SampleRegistration!A641="","",IF(COUNTIF(FROM_NGS1_SampleRegistration!A:A,FROM_NGS1_SampleRegistration!A641)&gt;1,"NOT unique",""))</f>
        <v/>
      </c>
      <c r="W646" s="4">
        <f>COUNTIF(Start!$I$21:$I$32,PLATE_Setup!O646)</f>
        <v>0</v>
      </c>
      <c r="X646" s="4" t="str">
        <f t="shared" si="23"/>
        <v/>
      </c>
    </row>
    <row r="647" spans="20:24" x14ac:dyDescent="0.2">
      <c r="T647" s="83" t="str">
        <f>IF(FROM_NGS1_SampleRegistration!A642="","",IF(COUNTIF(FROM_NGS1_SampleRegistration!A:A,FROM_NGS1_SampleRegistration!A642)&gt;1,"NOT unique",""))</f>
        <v/>
      </c>
      <c r="W647" s="4">
        <f>COUNTIF(Start!$I$21:$I$32,PLATE_Setup!O647)</f>
        <v>0</v>
      </c>
      <c r="X647" s="4" t="str">
        <f t="shared" si="23"/>
        <v/>
      </c>
    </row>
    <row r="648" spans="20:24" x14ac:dyDescent="0.2">
      <c r="T648" s="83" t="str">
        <f>IF(FROM_NGS1_SampleRegistration!A643="","",IF(COUNTIF(FROM_NGS1_SampleRegistration!A:A,FROM_NGS1_SampleRegistration!A643)&gt;1,"NOT unique",""))</f>
        <v/>
      </c>
      <c r="W648" s="4">
        <f>COUNTIF(Start!$I$21:$I$32,PLATE_Setup!O648)</f>
        <v>0</v>
      </c>
      <c r="X648" s="4" t="str">
        <f t="shared" ref="X648:X711" si="24">IF(AND(V648="YES",W648=1),"YES","")</f>
        <v/>
      </c>
    </row>
    <row r="649" spans="20:24" x14ac:dyDescent="0.2">
      <c r="T649" s="83" t="str">
        <f>IF(FROM_NGS1_SampleRegistration!A644="","",IF(COUNTIF(FROM_NGS1_SampleRegistration!A:A,FROM_NGS1_SampleRegistration!A644)&gt;1,"NOT unique",""))</f>
        <v/>
      </c>
      <c r="W649" s="4">
        <f>COUNTIF(Start!$I$21:$I$32,PLATE_Setup!O649)</f>
        <v>0</v>
      </c>
      <c r="X649" s="4" t="str">
        <f t="shared" si="24"/>
        <v/>
      </c>
    </row>
    <row r="650" spans="20:24" x14ac:dyDescent="0.2">
      <c r="T650" s="83" t="str">
        <f>IF(FROM_NGS1_SampleRegistration!A645="","",IF(COUNTIF(FROM_NGS1_SampleRegistration!A:A,FROM_NGS1_SampleRegistration!A645)&gt;1,"NOT unique",""))</f>
        <v/>
      </c>
      <c r="W650" s="4">
        <f>COUNTIF(Start!$I$21:$I$32,PLATE_Setup!O650)</f>
        <v>0</v>
      </c>
      <c r="X650" s="4" t="str">
        <f t="shared" si="24"/>
        <v/>
      </c>
    </row>
    <row r="651" spans="20:24" x14ac:dyDescent="0.2">
      <c r="T651" s="83" t="str">
        <f>IF(FROM_NGS1_SampleRegistration!A646="","",IF(COUNTIF(FROM_NGS1_SampleRegistration!A:A,FROM_NGS1_SampleRegistration!A646)&gt;1,"NOT unique",""))</f>
        <v/>
      </c>
      <c r="W651" s="4">
        <f>COUNTIF(Start!$I$21:$I$32,PLATE_Setup!O651)</f>
        <v>0</v>
      </c>
      <c r="X651" s="4" t="str">
        <f t="shared" si="24"/>
        <v/>
      </c>
    </row>
    <row r="652" spans="20:24" x14ac:dyDescent="0.2">
      <c r="T652" s="83" t="str">
        <f>IF(FROM_NGS1_SampleRegistration!A647="","",IF(COUNTIF(FROM_NGS1_SampleRegistration!A:A,FROM_NGS1_SampleRegistration!A647)&gt;1,"NOT unique",""))</f>
        <v/>
      </c>
      <c r="W652" s="4">
        <f>COUNTIF(Start!$I$21:$I$32,PLATE_Setup!O652)</f>
        <v>0</v>
      </c>
      <c r="X652" s="4" t="str">
        <f t="shared" si="24"/>
        <v/>
      </c>
    </row>
    <row r="653" spans="20:24" x14ac:dyDescent="0.2">
      <c r="T653" s="83" t="str">
        <f>IF(FROM_NGS1_SampleRegistration!A648="","",IF(COUNTIF(FROM_NGS1_SampleRegistration!A:A,FROM_NGS1_SampleRegistration!A648)&gt;1,"NOT unique",""))</f>
        <v/>
      </c>
      <c r="W653" s="4">
        <f>COUNTIF(Start!$I$21:$I$32,PLATE_Setup!O653)</f>
        <v>0</v>
      </c>
      <c r="X653" s="4" t="str">
        <f t="shared" si="24"/>
        <v/>
      </c>
    </row>
    <row r="654" spans="20:24" x14ac:dyDescent="0.2">
      <c r="T654" s="83" t="str">
        <f>IF(FROM_NGS1_SampleRegistration!A649="","",IF(COUNTIF(FROM_NGS1_SampleRegistration!A:A,FROM_NGS1_SampleRegistration!A649)&gt;1,"NOT unique",""))</f>
        <v/>
      </c>
      <c r="W654" s="4">
        <f>COUNTIF(Start!$I$21:$I$32,PLATE_Setup!O654)</f>
        <v>0</v>
      </c>
      <c r="X654" s="4" t="str">
        <f t="shared" si="24"/>
        <v/>
      </c>
    </row>
    <row r="655" spans="20:24" x14ac:dyDescent="0.2">
      <c r="T655" s="83" t="str">
        <f>IF(FROM_NGS1_SampleRegistration!A650="","",IF(COUNTIF(FROM_NGS1_SampleRegistration!A:A,FROM_NGS1_SampleRegistration!A650)&gt;1,"NOT unique",""))</f>
        <v/>
      </c>
      <c r="W655" s="4">
        <f>COUNTIF(Start!$I$21:$I$32,PLATE_Setup!O655)</f>
        <v>0</v>
      </c>
      <c r="X655" s="4" t="str">
        <f t="shared" si="24"/>
        <v/>
      </c>
    </row>
    <row r="656" spans="20:24" x14ac:dyDescent="0.2">
      <c r="T656" s="83" t="str">
        <f>IF(FROM_NGS1_SampleRegistration!A651="","",IF(COUNTIF(FROM_NGS1_SampleRegistration!A:A,FROM_NGS1_SampleRegistration!A651)&gt;1,"NOT unique",""))</f>
        <v/>
      </c>
      <c r="W656" s="4">
        <f>COUNTIF(Start!$I$21:$I$32,PLATE_Setup!O656)</f>
        <v>0</v>
      </c>
      <c r="X656" s="4" t="str">
        <f t="shared" si="24"/>
        <v/>
      </c>
    </row>
    <row r="657" spans="20:24" x14ac:dyDescent="0.2">
      <c r="T657" s="83" t="str">
        <f>IF(FROM_NGS1_SampleRegistration!A652="","",IF(COUNTIF(FROM_NGS1_SampleRegistration!A:A,FROM_NGS1_SampleRegistration!A652)&gt;1,"NOT unique",""))</f>
        <v/>
      </c>
      <c r="W657" s="4">
        <f>COUNTIF(Start!$I$21:$I$32,PLATE_Setup!O657)</f>
        <v>0</v>
      </c>
      <c r="X657" s="4" t="str">
        <f t="shared" si="24"/>
        <v/>
      </c>
    </row>
    <row r="658" spans="20:24" x14ac:dyDescent="0.2">
      <c r="T658" s="83" t="str">
        <f>IF(FROM_NGS1_SampleRegistration!A653="","",IF(COUNTIF(FROM_NGS1_SampleRegistration!A:A,FROM_NGS1_SampleRegistration!A653)&gt;1,"NOT unique",""))</f>
        <v/>
      </c>
      <c r="W658" s="4">
        <f>COUNTIF(Start!$I$21:$I$32,PLATE_Setup!O658)</f>
        <v>0</v>
      </c>
      <c r="X658" s="4" t="str">
        <f t="shared" si="24"/>
        <v/>
      </c>
    </row>
    <row r="659" spans="20:24" x14ac:dyDescent="0.2">
      <c r="T659" s="83" t="str">
        <f>IF(FROM_NGS1_SampleRegistration!A654="","",IF(COUNTIF(FROM_NGS1_SampleRegistration!A:A,FROM_NGS1_SampleRegistration!A654)&gt;1,"NOT unique",""))</f>
        <v/>
      </c>
      <c r="W659" s="4">
        <f>COUNTIF(Start!$I$21:$I$32,PLATE_Setup!O659)</f>
        <v>0</v>
      </c>
      <c r="X659" s="4" t="str">
        <f t="shared" si="24"/>
        <v/>
      </c>
    </row>
    <row r="660" spans="20:24" x14ac:dyDescent="0.2">
      <c r="T660" s="83" t="str">
        <f>IF(FROM_NGS1_SampleRegistration!A655="","",IF(COUNTIF(FROM_NGS1_SampleRegistration!A:A,FROM_NGS1_SampleRegistration!A655)&gt;1,"NOT unique",""))</f>
        <v/>
      </c>
      <c r="W660" s="4">
        <f>COUNTIF(Start!$I$21:$I$32,PLATE_Setup!O660)</f>
        <v>0</v>
      </c>
      <c r="X660" s="4" t="str">
        <f t="shared" si="24"/>
        <v/>
      </c>
    </row>
    <row r="661" spans="20:24" x14ac:dyDescent="0.2">
      <c r="T661" s="83" t="str">
        <f>IF(FROM_NGS1_SampleRegistration!A656="","",IF(COUNTIF(FROM_NGS1_SampleRegistration!A:A,FROM_NGS1_SampleRegistration!A656)&gt;1,"NOT unique",""))</f>
        <v/>
      </c>
      <c r="W661" s="4">
        <f>COUNTIF(Start!$I$21:$I$32,PLATE_Setup!O661)</f>
        <v>0</v>
      </c>
      <c r="X661" s="4" t="str">
        <f t="shared" si="24"/>
        <v/>
      </c>
    </row>
    <row r="662" spans="20:24" x14ac:dyDescent="0.2">
      <c r="T662" s="83" t="str">
        <f>IF(FROM_NGS1_SampleRegistration!A657="","",IF(COUNTIF(FROM_NGS1_SampleRegistration!A:A,FROM_NGS1_SampleRegistration!A657)&gt;1,"NOT unique",""))</f>
        <v/>
      </c>
      <c r="W662" s="4">
        <f>COUNTIF(Start!$I$21:$I$32,PLATE_Setup!O662)</f>
        <v>0</v>
      </c>
      <c r="X662" s="4" t="str">
        <f t="shared" si="24"/>
        <v/>
      </c>
    </row>
    <row r="663" spans="20:24" x14ac:dyDescent="0.2">
      <c r="T663" s="83" t="str">
        <f>IF(FROM_NGS1_SampleRegistration!A658="","",IF(COUNTIF(FROM_NGS1_SampleRegistration!A:A,FROM_NGS1_SampleRegistration!A658)&gt;1,"NOT unique",""))</f>
        <v/>
      </c>
      <c r="W663" s="4">
        <f>COUNTIF(Start!$I$21:$I$32,PLATE_Setup!O663)</f>
        <v>0</v>
      </c>
      <c r="X663" s="4" t="str">
        <f t="shared" si="24"/>
        <v/>
      </c>
    </row>
    <row r="664" spans="20:24" x14ac:dyDescent="0.2">
      <c r="T664" s="83" t="str">
        <f>IF(FROM_NGS1_SampleRegistration!A659="","",IF(COUNTIF(FROM_NGS1_SampleRegistration!A:A,FROM_NGS1_SampleRegistration!A659)&gt;1,"NOT unique",""))</f>
        <v/>
      </c>
      <c r="W664" s="4">
        <f>COUNTIF(Start!$I$21:$I$32,PLATE_Setup!O664)</f>
        <v>0</v>
      </c>
      <c r="X664" s="4" t="str">
        <f t="shared" si="24"/>
        <v/>
      </c>
    </row>
    <row r="665" spans="20:24" x14ac:dyDescent="0.2">
      <c r="T665" s="83" t="str">
        <f>IF(FROM_NGS1_SampleRegistration!A660="","",IF(COUNTIF(FROM_NGS1_SampleRegistration!A:A,FROM_NGS1_SampleRegistration!A660)&gt;1,"NOT unique",""))</f>
        <v/>
      </c>
      <c r="W665" s="4">
        <f>COUNTIF(Start!$I$21:$I$32,PLATE_Setup!O665)</f>
        <v>0</v>
      </c>
      <c r="X665" s="4" t="str">
        <f t="shared" si="24"/>
        <v/>
      </c>
    </row>
    <row r="666" spans="20:24" x14ac:dyDescent="0.2">
      <c r="T666" s="83" t="str">
        <f>IF(FROM_NGS1_SampleRegistration!A661="","",IF(COUNTIF(FROM_NGS1_SampleRegistration!A:A,FROM_NGS1_SampleRegistration!A661)&gt;1,"NOT unique",""))</f>
        <v/>
      </c>
      <c r="W666" s="4">
        <f>COUNTIF(Start!$I$21:$I$32,PLATE_Setup!O666)</f>
        <v>0</v>
      </c>
      <c r="X666" s="4" t="str">
        <f t="shared" si="24"/>
        <v/>
      </c>
    </row>
    <row r="667" spans="20:24" x14ac:dyDescent="0.2">
      <c r="T667" s="83" t="str">
        <f>IF(FROM_NGS1_SampleRegistration!A662="","",IF(COUNTIF(FROM_NGS1_SampleRegistration!A:A,FROM_NGS1_SampleRegistration!A662)&gt;1,"NOT unique",""))</f>
        <v/>
      </c>
      <c r="W667" s="4">
        <f>COUNTIF(Start!$I$21:$I$32,PLATE_Setup!O667)</f>
        <v>0</v>
      </c>
      <c r="X667" s="4" t="str">
        <f t="shared" si="24"/>
        <v/>
      </c>
    </row>
    <row r="668" spans="20:24" x14ac:dyDescent="0.2">
      <c r="T668" s="83" t="str">
        <f>IF(FROM_NGS1_SampleRegistration!A663="","",IF(COUNTIF(FROM_NGS1_SampleRegistration!A:A,FROM_NGS1_SampleRegistration!A663)&gt;1,"NOT unique",""))</f>
        <v/>
      </c>
      <c r="W668" s="4">
        <f>COUNTIF(Start!$I$21:$I$32,PLATE_Setup!O668)</f>
        <v>0</v>
      </c>
      <c r="X668" s="4" t="str">
        <f t="shared" si="24"/>
        <v/>
      </c>
    </row>
    <row r="669" spans="20:24" x14ac:dyDescent="0.2">
      <c r="T669" s="83" t="str">
        <f>IF(FROM_NGS1_SampleRegistration!A664="","",IF(COUNTIF(FROM_NGS1_SampleRegistration!A:A,FROM_NGS1_SampleRegistration!A664)&gt;1,"NOT unique",""))</f>
        <v/>
      </c>
      <c r="W669" s="4">
        <f>COUNTIF(Start!$I$21:$I$32,PLATE_Setup!O669)</f>
        <v>0</v>
      </c>
      <c r="X669" s="4" t="str">
        <f t="shared" si="24"/>
        <v/>
      </c>
    </row>
    <row r="670" spans="20:24" x14ac:dyDescent="0.2">
      <c r="T670" s="83" t="str">
        <f>IF(FROM_NGS1_SampleRegistration!A665="","",IF(COUNTIF(FROM_NGS1_SampleRegistration!A:A,FROM_NGS1_SampleRegistration!A665)&gt;1,"NOT unique",""))</f>
        <v/>
      </c>
      <c r="W670" s="4">
        <f>COUNTIF(Start!$I$21:$I$32,PLATE_Setup!O670)</f>
        <v>0</v>
      </c>
      <c r="X670" s="4" t="str">
        <f t="shared" si="24"/>
        <v/>
      </c>
    </row>
    <row r="671" spans="20:24" x14ac:dyDescent="0.2">
      <c r="T671" s="83" t="str">
        <f>IF(FROM_NGS1_SampleRegistration!A666="","",IF(COUNTIF(FROM_NGS1_SampleRegistration!A:A,FROM_NGS1_SampleRegistration!A666)&gt;1,"NOT unique",""))</f>
        <v/>
      </c>
      <c r="W671" s="4">
        <f>COUNTIF(Start!$I$21:$I$32,PLATE_Setup!O671)</f>
        <v>0</v>
      </c>
      <c r="X671" s="4" t="str">
        <f t="shared" si="24"/>
        <v/>
      </c>
    </row>
    <row r="672" spans="20:24" x14ac:dyDescent="0.2">
      <c r="T672" s="83" t="str">
        <f>IF(FROM_NGS1_SampleRegistration!A667="","",IF(COUNTIF(FROM_NGS1_SampleRegistration!A:A,FROM_NGS1_SampleRegistration!A667)&gt;1,"NOT unique",""))</f>
        <v/>
      </c>
      <c r="W672" s="4">
        <f>COUNTIF(Start!$I$21:$I$32,PLATE_Setup!O672)</f>
        <v>0</v>
      </c>
      <c r="X672" s="4" t="str">
        <f t="shared" si="24"/>
        <v/>
      </c>
    </row>
    <row r="673" spans="20:24" x14ac:dyDescent="0.2">
      <c r="T673" s="83" t="str">
        <f>IF(FROM_NGS1_SampleRegistration!A668="","",IF(COUNTIF(FROM_NGS1_SampleRegistration!A:A,FROM_NGS1_SampleRegistration!A668)&gt;1,"NOT unique",""))</f>
        <v/>
      </c>
      <c r="W673" s="4">
        <f>COUNTIF(Start!$I$21:$I$32,PLATE_Setup!O673)</f>
        <v>0</v>
      </c>
      <c r="X673" s="4" t="str">
        <f t="shared" si="24"/>
        <v/>
      </c>
    </row>
    <row r="674" spans="20:24" x14ac:dyDescent="0.2">
      <c r="T674" s="83" t="str">
        <f>IF(FROM_NGS1_SampleRegistration!A669="","",IF(COUNTIF(FROM_NGS1_SampleRegistration!A:A,FROM_NGS1_SampleRegistration!A669)&gt;1,"NOT unique",""))</f>
        <v/>
      </c>
      <c r="W674" s="4">
        <f>COUNTIF(Start!$I$21:$I$32,PLATE_Setup!O674)</f>
        <v>0</v>
      </c>
      <c r="X674" s="4" t="str">
        <f t="shared" si="24"/>
        <v/>
      </c>
    </row>
    <row r="675" spans="20:24" x14ac:dyDescent="0.2">
      <c r="T675" s="83" t="str">
        <f>IF(FROM_NGS1_SampleRegistration!A670="","",IF(COUNTIF(FROM_NGS1_SampleRegistration!A:A,FROM_NGS1_SampleRegistration!A670)&gt;1,"NOT unique",""))</f>
        <v/>
      </c>
      <c r="W675" s="4">
        <f>COUNTIF(Start!$I$21:$I$32,PLATE_Setup!O675)</f>
        <v>0</v>
      </c>
      <c r="X675" s="4" t="str">
        <f t="shared" si="24"/>
        <v/>
      </c>
    </row>
    <row r="676" spans="20:24" x14ac:dyDescent="0.2">
      <c r="T676" s="83" t="str">
        <f>IF(FROM_NGS1_SampleRegistration!A671="","",IF(COUNTIF(FROM_NGS1_SampleRegistration!A:A,FROM_NGS1_SampleRegistration!A671)&gt;1,"NOT unique",""))</f>
        <v/>
      </c>
      <c r="W676" s="4">
        <f>COUNTIF(Start!$I$21:$I$32,PLATE_Setup!O676)</f>
        <v>0</v>
      </c>
      <c r="X676" s="4" t="str">
        <f t="shared" si="24"/>
        <v/>
      </c>
    </row>
    <row r="677" spans="20:24" x14ac:dyDescent="0.2">
      <c r="T677" s="83" t="str">
        <f>IF(FROM_NGS1_SampleRegistration!A672="","",IF(COUNTIF(FROM_NGS1_SampleRegistration!A:A,FROM_NGS1_SampleRegistration!A672)&gt;1,"NOT unique",""))</f>
        <v/>
      </c>
      <c r="W677" s="4">
        <f>COUNTIF(Start!$I$21:$I$32,PLATE_Setup!O677)</f>
        <v>0</v>
      </c>
      <c r="X677" s="4" t="str">
        <f t="shared" si="24"/>
        <v/>
      </c>
    </row>
    <row r="678" spans="20:24" x14ac:dyDescent="0.2">
      <c r="T678" s="83" t="str">
        <f>IF(FROM_NGS1_SampleRegistration!A673="","",IF(COUNTIF(FROM_NGS1_SampleRegistration!A:A,FROM_NGS1_SampleRegistration!A673)&gt;1,"NOT unique",""))</f>
        <v/>
      </c>
      <c r="W678" s="4">
        <f>COUNTIF(Start!$I$21:$I$32,PLATE_Setup!O678)</f>
        <v>0</v>
      </c>
      <c r="X678" s="4" t="str">
        <f t="shared" si="24"/>
        <v/>
      </c>
    </row>
    <row r="679" spans="20:24" x14ac:dyDescent="0.2">
      <c r="T679" s="83" t="str">
        <f>IF(FROM_NGS1_SampleRegistration!A674="","",IF(COUNTIF(FROM_NGS1_SampleRegistration!A:A,FROM_NGS1_SampleRegistration!A674)&gt;1,"NOT unique",""))</f>
        <v/>
      </c>
      <c r="W679" s="4">
        <f>COUNTIF(Start!$I$21:$I$32,PLATE_Setup!O679)</f>
        <v>0</v>
      </c>
      <c r="X679" s="4" t="str">
        <f t="shared" si="24"/>
        <v/>
      </c>
    </row>
    <row r="680" spans="20:24" x14ac:dyDescent="0.2">
      <c r="T680" s="83" t="str">
        <f>IF(FROM_NGS1_SampleRegistration!A675="","",IF(COUNTIF(FROM_NGS1_SampleRegistration!A:A,FROM_NGS1_SampleRegistration!A675)&gt;1,"NOT unique",""))</f>
        <v/>
      </c>
      <c r="W680" s="4">
        <f>COUNTIF(Start!$I$21:$I$32,PLATE_Setup!O680)</f>
        <v>0</v>
      </c>
      <c r="X680" s="4" t="str">
        <f t="shared" si="24"/>
        <v/>
      </c>
    </row>
    <row r="681" spans="20:24" x14ac:dyDescent="0.2">
      <c r="T681" s="83" t="str">
        <f>IF(FROM_NGS1_SampleRegistration!A676="","",IF(COUNTIF(FROM_NGS1_SampleRegistration!A:A,FROM_NGS1_SampleRegistration!A676)&gt;1,"NOT unique",""))</f>
        <v/>
      </c>
      <c r="W681" s="4">
        <f>COUNTIF(Start!$I$21:$I$32,PLATE_Setup!O681)</f>
        <v>0</v>
      </c>
      <c r="X681" s="4" t="str">
        <f t="shared" si="24"/>
        <v/>
      </c>
    </row>
    <row r="682" spans="20:24" x14ac:dyDescent="0.2">
      <c r="T682" s="83" t="str">
        <f>IF(FROM_NGS1_SampleRegistration!A677="","",IF(COUNTIF(FROM_NGS1_SampleRegistration!A:A,FROM_NGS1_SampleRegistration!A677)&gt;1,"NOT unique",""))</f>
        <v/>
      </c>
      <c r="W682" s="4">
        <f>COUNTIF(Start!$I$21:$I$32,PLATE_Setup!O682)</f>
        <v>0</v>
      </c>
      <c r="X682" s="4" t="str">
        <f t="shared" si="24"/>
        <v/>
      </c>
    </row>
    <row r="683" spans="20:24" x14ac:dyDescent="0.2">
      <c r="T683" s="83" t="str">
        <f>IF(FROM_NGS1_SampleRegistration!A678="","",IF(COUNTIF(FROM_NGS1_SampleRegistration!A:A,FROM_NGS1_SampleRegistration!A678)&gt;1,"NOT unique",""))</f>
        <v/>
      </c>
      <c r="W683" s="4">
        <f>COUNTIF(Start!$I$21:$I$32,PLATE_Setup!O683)</f>
        <v>0</v>
      </c>
      <c r="X683" s="4" t="str">
        <f t="shared" si="24"/>
        <v/>
      </c>
    </row>
    <row r="684" spans="20:24" x14ac:dyDescent="0.2">
      <c r="T684" s="83" t="str">
        <f>IF(FROM_NGS1_SampleRegistration!A679="","",IF(COUNTIF(FROM_NGS1_SampleRegistration!A:A,FROM_NGS1_SampleRegistration!A679)&gt;1,"NOT unique",""))</f>
        <v/>
      </c>
      <c r="W684" s="4">
        <f>COUNTIF(Start!$I$21:$I$32,PLATE_Setup!O684)</f>
        <v>0</v>
      </c>
      <c r="X684" s="4" t="str">
        <f t="shared" si="24"/>
        <v/>
      </c>
    </row>
    <row r="685" spans="20:24" x14ac:dyDescent="0.2">
      <c r="T685" s="83" t="str">
        <f>IF(FROM_NGS1_SampleRegistration!A680="","",IF(COUNTIF(FROM_NGS1_SampleRegistration!A:A,FROM_NGS1_SampleRegistration!A680)&gt;1,"NOT unique",""))</f>
        <v/>
      </c>
      <c r="W685" s="4">
        <f>COUNTIF(Start!$I$21:$I$32,PLATE_Setup!O685)</f>
        <v>0</v>
      </c>
      <c r="X685" s="4" t="str">
        <f t="shared" si="24"/>
        <v/>
      </c>
    </row>
    <row r="686" spans="20:24" x14ac:dyDescent="0.2">
      <c r="T686" s="83" t="str">
        <f>IF(FROM_NGS1_SampleRegistration!A681="","",IF(COUNTIF(FROM_NGS1_SampleRegistration!A:A,FROM_NGS1_SampleRegistration!A681)&gt;1,"NOT unique",""))</f>
        <v/>
      </c>
      <c r="W686" s="4">
        <f>COUNTIF(Start!$I$21:$I$32,PLATE_Setup!O686)</f>
        <v>0</v>
      </c>
      <c r="X686" s="4" t="str">
        <f t="shared" si="24"/>
        <v/>
      </c>
    </row>
    <row r="687" spans="20:24" x14ac:dyDescent="0.2">
      <c r="T687" s="83" t="str">
        <f>IF(FROM_NGS1_SampleRegistration!A682="","",IF(COUNTIF(FROM_NGS1_SampleRegistration!A:A,FROM_NGS1_SampleRegistration!A682)&gt;1,"NOT unique",""))</f>
        <v/>
      </c>
      <c r="W687" s="4">
        <f>COUNTIF(Start!$I$21:$I$32,PLATE_Setup!O687)</f>
        <v>0</v>
      </c>
      <c r="X687" s="4" t="str">
        <f t="shared" si="24"/>
        <v/>
      </c>
    </row>
    <row r="688" spans="20:24" x14ac:dyDescent="0.2">
      <c r="T688" s="83" t="str">
        <f>IF(FROM_NGS1_SampleRegistration!A683="","",IF(COUNTIF(FROM_NGS1_SampleRegistration!A:A,FROM_NGS1_SampleRegistration!A683)&gt;1,"NOT unique",""))</f>
        <v/>
      </c>
      <c r="W688" s="4">
        <f>COUNTIF(Start!$I$21:$I$32,PLATE_Setup!O688)</f>
        <v>0</v>
      </c>
      <c r="X688" s="4" t="str">
        <f t="shared" si="24"/>
        <v/>
      </c>
    </row>
    <row r="689" spans="20:24" x14ac:dyDescent="0.2">
      <c r="T689" s="83" t="str">
        <f>IF(FROM_NGS1_SampleRegistration!A684="","",IF(COUNTIF(FROM_NGS1_SampleRegistration!A:A,FROM_NGS1_SampleRegistration!A684)&gt;1,"NOT unique",""))</f>
        <v/>
      </c>
      <c r="W689" s="4">
        <f>COUNTIF(Start!$I$21:$I$32,PLATE_Setup!O689)</f>
        <v>0</v>
      </c>
      <c r="X689" s="4" t="str">
        <f t="shared" si="24"/>
        <v/>
      </c>
    </row>
    <row r="690" spans="20:24" x14ac:dyDescent="0.2">
      <c r="T690" s="83" t="str">
        <f>IF(FROM_NGS1_SampleRegistration!A685="","",IF(COUNTIF(FROM_NGS1_SampleRegistration!A:A,FROM_NGS1_SampleRegistration!A685)&gt;1,"NOT unique",""))</f>
        <v/>
      </c>
      <c r="W690" s="4">
        <f>COUNTIF(Start!$I$21:$I$32,PLATE_Setup!O690)</f>
        <v>0</v>
      </c>
      <c r="X690" s="4" t="str">
        <f t="shared" si="24"/>
        <v/>
      </c>
    </row>
    <row r="691" spans="20:24" x14ac:dyDescent="0.2">
      <c r="T691" s="83" t="str">
        <f>IF(FROM_NGS1_SampleRegistration!A686="","",IF(COUNTIF(FROM_NGS1_SampleRegistration!A:A,FROM_NGS1_SampleRegistration!A686)&gt;1,"NOT unique",""))</f>
        <v/>
      </c>
      <c r="W691" s="4">
        <f>COUNTIF(Start!$I$21:$I$32,PLATE_Setup!O691)</f>
        <v>0</v>
      </c>
      <c r="X691" s="4" t="str">
        <f t="shared" si="24"/>
        <v/>
      </c>
    </row>
    <row r="692" spans="20:24" x14ac:dyDescent="0.2">
      <c r="T692" s="83" t="str">
        <f>IF(FROM_NGS1_SampleRegistration!A687="","",IF(COUNTIF(FROM_NGS1_SampleRegistration!A:A,FROM_NGS1_SampleRegistration!A687)&gt;1,"NOT unique",""))</f>
        <v/>
      </c>
      <c r="W692" s="4">
        <f>COUNTIF(Start!$I$21:$I$32,PLATE_Setup!O692)</f>
        <v>0</v>
      </c>
      <c r="X692" s="4" t="str">
        <f t="shared" si="24"/>
        <v/>
      </c>
    </row>
    <row r="693" spans="20:24" x14ac:dyDescent="0.2">
      <c r="T693" s="83" t="str">
        <f>IF(FROM_NGS1_SampleRegistration!A688="","",IF(COUNTIF(FROM_NGS1_SampleRegistration!A:A,FROM_NGS1_SampleRegistration!A688)&gt;1,"NOT unique",""))</f>
        <v/>
      </c>
      <c r="W693" s="4">
        <f>COUNTIF(Start!$I$21:$I$32,PLATE_Setup!O693)</f>
        <v>0</v>
      </c>
      <c r="X693" s="4" t="str">
        <f t="shared" si="24"/>
        <v/>
      </c>
    </row>
    <row r="694" spans="20:24" x14ac:dyDescent="0.2">
      <c r="T694" s="83" t="str">
        <f>IF(FROM_NGS1_SampleRegistration!A689="","",IF(COUNTIF(FROM_NGS1_SampleRegistration!A:A,FROM_NGS1_SampleRegistration!A689)&gt;1,"NOT unique",""))</f>
        <v/>
      </c>
      <c r="W694" s="4">
        <f>COUNTIF(Start!$I$21:$I$32,PLATE_Setup!O694)</f>
        <v>0</v>
      </c>
      <c r="X694" s="4" t="str">
        <f t="shared" si="24"/>
        <v/>
      </c>
    </row>
    <row r="695" spans="20:24" x14ac:dyDescent="0.2">
      <c r="T695" s="83" t="str">
        <f>IF(FROM_NGS1_SampleRegistration!A690="","",IF(COUNTIF(FROM_NGS1_SampleRegistration!A:A,FROM_NGS1_SampleRegistration!A690)&gt;1,"NOT unique",""))</f>
        <v/>
      </c>
      <c r="W695" s="4">
        <f>COUNTIF(Start!$I$21:$I$32,PLATE_Setup!O695)</f>
        <v>0</v>
      </c>
      <c r="X695" s="4" t="str">
        <f t="shared" si="24"/>
        <v/>
      </c>
    </row>
    <row r="696" spans="20:24" x14ac:dyDescent="0.2">
      <c r="T696" s="83" t="str">
        <f>IF(FROM_NGS1_SampleRegistration!A691="","",IF(COUNTIF(FROM_NGS1_SampleRegistration!A:A,FROM_NGS1_SampleRegistration!A691)&gt;1,"NOT unique",""))</f>
        <v/>
      </c>
      <c r="W696" s="4">
        <f>COUNTIF(Start!$I$21:$I$32,PLATE_Setup!O696)</f>
        <v>0</v>
      </c>
      <c r="X696" s="4" t="str">
        <f t="shared" si="24"/>
        <v/>
      </c>
    </row>
    <row r="697" spans="20:24" x14ac:dyDescent="0.2">
      <c r="T697" s="83" t="str">
        <f>IF(FROM_NGS1_SampleRegistration!A692="","",IF(COUNTIF(FROM_NGS1_SampleRegistration!A:A,FROM_NGS1_SampleRegistration!A692)&gt;1,"NOT unique",""))</f>
        <v/>
      </c>
      <c r="W697" s="4">
        <f>COUNTIF(Start!$I$21:$I$32,PLATE_Setup!O697)</f>
        <v>0</v>
      </c>
      <c r="X697" s="4" t="str">
        <f t="shared" si="24"/>
        <v/>
      </c>
    </row>
    <row r="698" spans="20:24" x14ac:dyDescent="0.2">
      <c r="T698" s="83" t="str">
        <f>IF(FROM_NGS1_SampleRegistration!A693="","",IF(COUNTIF(FROM_NGS1_SampleRegistration!A:A,FROM_NGS1_SampleRegistration!A693)&gt;1,"NOT unique",""))</f>
        <v/>
      </c>
      <c r="W698" s="4">
        <f>COUNTIF(Start!$I$21:$I$32,PLATE_Setup!O698)</f>
        <v>0</v>
      </c>
      <c r="X698" s="4" t="str">
        <f t="shared" si="24"/>
        <v/>
      </c>
    </row>
    <row r="699" spans="20:24" x14ac:dyDescent="0.2">
      <c r="T699" s="83" t="str">
        <f>IF(FROM_NGS1_SampleRegistration!A694="","",IF(COUNTIF(FROM_NGS1_SampleRegistration!A:A,FROM_NGS1_SampleRegistration!A694)&gt;1,"NOT unique",""))</f>
        <v/>
      </c>
      <c r="W699" s="4">
        <f>COUNTIF(Start!$I$21:$I$32,PLATE_Setup!O699)</f>
        <v>0</v>
      </c>
      <c r="X699" s="4" t="str">
        <f t="shared" si="24"/>
        <v/>
      </c>
    </row>
    <row r="700" spans="20:24" x14ac:dyDescent="0.2">
      <c r="T700" s="83" t="str">
        <f>IF(FROM_NGS1_SampleRegistration!A695="","",IF(COUNTIF(FROM_NGS1_SampleRegistration!A:A,FROM_NGS1_SampleRegistration!A695)&gt;1,"NOT unique",""))</f>
        <v/>
      </c>
      <c r="W700" s="4">
        <f>COUNTIF(Start!$I$21:$I$32,PLATE_Setup!O700)</f>
        <v>0</v>
      </c>
      <c r="X700" s="4" t="str">
        <f t="shared" si="24"/>
        <v/>
      </c>
    </row>
    <row r="701" spans="20:24" x14ac:dyDescent="0.2">
      <c r="T701" s="83" t="str">
        <f>IF(FROM_NGS1_SampleRegistration!A696="","",IF(COUNTIF(FROM_NGS1_SampleRegistration!A:A,FROM_NGS1_SampleRegistration!A696)&gt;1,"NOT unique",""))</f>
        <v/>
      </c>
      <c r="W701" s="4">
        <f>COUNTIF(Start!$I$21:$I$32,PLATE_Setup!O701)</f>
        <v>0</v>
      </c>
      <c r="X701" s="4" t="str">
        <f t="shared" si="24"/>
        <v/>
      </c>
    </row>
    <row r="702" spans="20:24" x14ac:dyDescent="0.2">
      <c r="T702" s="83" t="str">
        <f>IF(FROM_NGS1_SampleRegistration!A697="","",IF(COUNTIF(FROM_NGS1_SampleRegistration!A:A,FROM_NGS1_SampleRegistration!A697)&gt;1,"NOT unique",""))</f>
        <v/>
      </c>
      <c r="W702" s="4">
        <f>COUNTIF(Start!$I$21:$I$32,PLATE_Setup!O702)</f>
        <v>0</v>
      </c>
      <c r="X702" s="4" t="str">
        <f t="shared" si="24"/>
        <v/>
      </c>
    </row>
    <row r="703" spans="20:24" x14ac:dyDescent="0.2">
      <c r="T703" s="83" t="str">
        <f>IF(FROM_NGS1_SampleRegistration!A698="","",IF(COUNTIF(FROM_NGS1_SampleRegistration!A:A,FROM_NGS1_SampleRegistration!A698)&gt;1,"NOT unique",""))</f>
        <v/>
      </c>
      <c r="W703" s="4">
        <f>COUNTIF(Start!$I$21:$I$32,PLATE_Setup!O703)</f>
        <v>0</v>
      </c>
      <c r="X703" s="4" t="str">
        <f t="shared" si="24"/>
        <v/>
      </c>
    </row>
    <row r="704" spans="20:24" x14ac:dyDescent="0.2">
      <c r="T704" s="83" t="str">
        <f>IF(FROM_NGS1_SampleRegistration!A699="","",IF(COUNTIF(FROM_NGS1_SampleRegistration!A:A,FROM_NGS1_SampleRegistration!A699)&gt;1,"NOT unique",""))</f>
        <v/>
      </c>
      <c r="W704" s="4">
        <f>COUNTIF(Start!$I$21:$I$32,PLATE_Setup!O704)</f>
        <v>0</v>
      </c>
      <c r="X704" s="4" t="str">
        <f t="shared" si="24"/>
        <v/>
      </c>
    </row>
    <row r="705" spans="20:24" x14ac:dyDescent="0.2">
      <c r="T705" s="83" t="str">
        <f>IF(FROM_NGS1_SampleRegistration!A700="","",IF(COUNTIF(FROM_NGS1_SampleRegistration!A:A,FROM_NGS1_SampleRegistration!A700)&gt;1,"NOT unique",""))</f>
        <v/>
      </c>
      <c r="W705" s="4">
        <f>COUNTIF(Start!$I$21:$I$32,PLATE_Setup!O705)</f>
        <v>0</v>
      </c>
      <c r="X705" s="4" t="str">
        <f t="shared" si="24"/>
        <v/>
      </c>
    </row>
    <row r="706" spans="20:24" x14ac:dyDescent="0.2">
      <c r="T706" s="83" t="str">
        <f>IF(FROM_NGS1_SampleRegistration!A701="","",IF(COUNTIF(FROM_NGS1_SampleRegistration!A:A,FROM_NGS1_SampleRegistration!A701)&gt;1,"NOT unique",""))</f>
        <v/>
      </c>
      <c r="W706" s="4">
        <f>COUNTIF(Start!$I$21:$I$32,PLATE_Setup!O706)</f>
        <v>0</v>
      </c>
      <c r="X706" s="4" t="str">
        <f t="shared" si="24"/>
        <v/>
      </c>
    </row>
    <row r="707" spans="20:24" x14ac:dyDescent="0.2">
      <c r="T707" s="83" t="str">
        <f>IF(FROM_NGS1_SampleRegistration!A702="","",IF(COUNTIF(FROM_NGS1_SampleRegistration!A:A,FROM_NGS1_SampleRegistration!A702)&gt;1,"NOT unique",""))</f>
        <v/>
      </c>
      <c r="W707" s="4">
        <f>COUNTIF(Start!$I$21:$I$32,PLATE_Setup!O707)</f>
        <v>0</v>
      </c>
      <c r="X707" s="4" t="str">
        <f t="shared" si="24"/>
        <v/>
      </c>
    </row>
    <row r="708" spans="20:24" x14ac:dyDescent="0.2">
      <c r="T708" s="83" t="str">
        <f>IF(FROM_NGS1_SampleRegistration!A703="","",IF(COUNTIF(FROM_NGS1_SampleRegistration!A:A,FROM_NGS1_SampleRegistration!A703)&gt;1,"NOT unique",""))</f>
        <v/>
      </c>
      <c r="W708" s="4">
        <f>COUNTIF(Start!$I$21:$I$32,PLATE_Setup!O708)</f>
        <v>0</v>
      </c>
      <c r="X708" s="4" t="str">
        <f t="shared" si="24"/>
        <v/>
      </c>
    </row>
    <row r="709" spans="20:24" x14ac:dyDescent="0.2">
      <c r="T709" s="83" t="str">
        <f>IF(FROM_NGS1_SampleRegistration!A704="","",IF(COUNTIF(FROM_NGS1_SampleRegistration!A:A,FROM_NGS1_SampleRegistration!A704)&gt;1,"NOT unique",""))</f>
        <v/>
      </c>
      <c r="W709" s="4">
        <f>COUNTIF(Start!$I$21:$I$32,PLATE_Setup!O709)</f>
        <v>0</v>
      </c>
      <c r="X709" s="4" t="str">
        <f t="shared" si="24"/>
        <v/>
      </c>
    </row>
    <row r="710" spans="20:24" x14ac:dyDescent="0.2">
      <c r="T710" s="83" t="str">
        <f>IF(FROM_NGS1_SampleRegistration!A705="","",IF(COUNTIF(FROM_NGS1_SampleRegistration!A:A,FROM_NGS1_SampleRegistration!A705)&gt;1,"NOT unique",""))</f>
        <v/>
      </c>
      <c r="W710" s="4">
        <f>COUNTIF(Start!$I$21:$I$32,PLATE_Setup!O710)</f>
        <v>0</v>
      </c>
      <c r="X710" s="4" t="str">
        <f t="shared" si="24"/>
        <v/>
      </c>
    </row>
    <row r="711" spans="20:24" x14ac:dyDescent="0.2">
      <c r="T711" s="83" t="str">
        <f>IF(FROM_NGS1_SampleRegistration!A706="","",IF(COUNTIF(FROM_NGS1_SampleRegistration!A:A,FROM_NGS1_SampleRegistration!A706)&gt;1,"NOT unique",""))</f>
        <v/>
      </c>
      <c r="W711" s="4">
        <f>COUNTIF(Start!$I$21:$I$32,PLATE_Setup!O711)</f>
        <v>0</v>
      </c>
      <c r="X711" s="4" t="str">
        <f t="shared" si="24"/>
        <v/>
      </c>
    </row>
    <row r="712" spans="20:24" x14ac:dyDescent="0.2">
      <c r="T712" s="83" t="str">
        <f>IF(FROM_NGS1_SampleRegistration!A707="","",IF(COUNTIF(FROM_NGS1_SampleRegistration!A:A,FROM_NGS1_SampleRegistration!A707)&gt;1,"NOT unique",""))</f>
        <v/>
      </c>
      <c r="W712" s="4">
        <f>COUNTIF(Start!$I$21:$I$32,PLATE_Setup!O712)</f>
        <v>0</v>
      </c>
      <c r="X712" s="4" t="str">
        <f t="shared" ref="X712:X775" si="25">IF(AND(V712="YES",W712=1),"YES","")</f>
        <v/>
      </c>
    </row>
    <row r="713" spans="20:24" x14ac:dyDescent="0.2">
      <c r="T713" s="83" t="str">
        <f>IF(FROM_NGS1_SampleRegistration!A708="","",IF(COUNTIF(FROM_NGS1_SampleRegistration!A:A,FROM_NGS1_SampleRegistration!A708)&gt;1,"NOT unique",""))</f>
        <v/>
      </c>
      <c r="W713" s="4">
        <f>COUNTIF(Start!$I$21:$I$32,PLATE_Setup!O713)</f>
        <v>0</v>
      </c>
      <c r="X713" s="4" t="str">
        <f t="shared" si="25"/>
        <v/>
      </c>
    </row>
    <row r="714" spans="20:24" x14ac:dyDescent="0.2">
      <c r="T714" s="83" t="str">
        <f>IF(FROM_NGS1_SampleRegistration!A709="","",IF(COUNTIF(FROM_NGS1_SampleRegistration!A:A,FROM_NGS1_SampleRegistration!A709)&gt;1,"NOT unique",""))</f>
        <v/>
      </c>
      <c r="W714" s="4">
        <f>COUNTIF(Start!$I$21:$I$32,PLATE_Setup!O714)</f>
        <v>0</v>
      </c>
      <c r="X714" s="4" t="str">
        <f t="shared" si="25"/>
        <v/>
      </c>
    </row>
    <row r="715" spans="20:24" x14ac:dyDescent="0.2">
      <c r="T715" s="83" t="str">
        <f>IF(FROM_NGS1_SampleRegistration!A710="","",IF(COUNTIF(FROM_NGS1_SampleRegistration!A:A,FROM_NGS1_SampleRegistration!A710)&gt;1,"NOT unique",""))</f>
        <v/>
      </c>
      <c r="W715" s="4">
        <f>COUNTIF(Start!$I$21:$I$32,PLATE_Setup!O715)</f>
        <v>0</v>
      </c>
      <c r="X715" s="4" t="str">
        <f t="shared" si="25"/>
        <v/>
      </c>
    </row>
    <row r="716" spans="20:24" x14ac:dyDescent="0.2">
      <c r="T716" s="83" t="str">
        <f>IF(FROM_NGS1_SampleRegistration!A711="","",IF(COUNTIF(FROM_NGS1_SampleRegistration!A:A,FROM_NGS1_SampleRegistration!A711)&gt;1,"NOT unique",""))</f>
        <v/>
      </c>
      <c r="W716" s="4">
        <f>COUNTIF(Start!$I$21:$I$32,PLATE_Setup!O716)</f>
        <v>0</v>
      </c>
      <c r="X716" s="4" t="str">
        <f t="shared" si="25"/>
        <v/>
      </c>
    </row>
    <row r="717" spans="20:24" x14ac:dyDescent="0.2">
      <c r="T717" s="83" t="str">
        <f>IF(FROM_NGS1_SampleRegistration!A712="","",IF(COUNTIF(FROM_NGS1_SampleRegistration!A:A,FROM_NGS1_SampleRegistration!A712)&gt;1,"NOT unique",""))</f>
        <v/>
      </c>
      <c r="W717" s="4">
        <f>COUNTIF(Start!$I$21:$I$32,PLATE_Setup!O717)</f>
        <v>0</v>
      </c>
      <c r="X717" s="4" t="str">
        <f t="shared" si="25"/>
        <v/>
      </c>
    </row>
    <row r="718" spans="20:24" x14ac:dyDescent="0.2">
      <c r="T718" s="83" t="str">
        <f>IF(FROM_NGS1_SampleRegistration!A713="","",IF(COUNTIF(FROM_NGS1_SampleRegistration!A:A,FROM_NGS1_SampleRegistration!A713)&gt;1,"NOT unique",""))</f>
        <v/>
      </c>
      <c r="W718" s="4">
        <f>COUNTIF(Start!$I$21:$I$32,PLATE_Setup!O718)</f>
        <v>0</v>
      </c>
      <c r="X718" s="4" t="str">
        <f t="shared" si="25"/>
        <v/>
      </c>
    </row>
    <row r="719" spans="20:24" x14ac:dyDescent="0.2">
      <c r="T719" s="83" t="str">
        <f>IF(FROM_NGS1_SampleRegistration!A714="","",IF(COUNTIF(FROM_NGS1_SampleRegistration!A:A,FROM_NGS1_SampleRegistration!A714)&gt;1,"NOT unique",""))</f>
        <v/>
      </c>
      <c r="W719" s="4">
        <f>COUNTIF(Start!$I$21:$I$32,PLATE_Setup!O719)</f>
        <v>0</v>
      </c>
      <c r="X719" s="4" t="str">
        <f t="shared" si="25"/>
        <v/>
      </c>
    </row>
    <row r="720" spans="20:24" x14ac:dyDescent="0.2">
      <c r="T720" s="83" t="str">
        <f>IF(FROM_NGS1_SampleRegistration!A715="","",IF(COUNTIF(FROM_NGS1_SampleRegistration!A:A,FROM_NGS1_SampleRegistration!A715)&gt;1,"NOT unique",""))</f>
        <v/>
      </c>
      <c r="W720" s="4">
        <f>COUNTIF(Start!$I$21:$I$32,PLATE_Setup!O720)</f>
        <v>0</v>
      </c>
      <c r="X720" s="4" t="str">
        <f t="shared" si="25"/>
        <v/>
      </c>
    </row>
    <row r="721" spans="20:24" x14ac:dyDescent="0.2">
      <c r="T721" s="83" t="str">
        <f>IF(FROM_NGS1_SampleRegistration!A716="","",IF(COUNTIF(FROM_NGS1_SampleRegistration!A:A,FROM_NGS1_SampleRegistration!A716)&gt;1,"NOT unique",""))</f>
        <v/>
      </c>
      <c r="W721" s="4">
        <f>COUNTIF(Start!$I$21:$I$32,PLATE_Setup!O721)</f>
        <v>0</v>
      </c>
      <c r="X721" s="4" t="str">
        <f t="shared" si="25"/>
        <v/>
      </c>
    </row>
    <row r="722" spans="20:24" x14ac:dyDescent="0.2">
      <c r="T722" s="83" t="str">
        <f>IF(FROM_NGS1_SampleRegistration!A717="","",IF(COUNTIF(FROM_NGS1_SampleRegistration!A:A,FROM_NGS1_SampleRegistration!A717)&gt;1,"NOT unique",""))</f>
        <v/>
      </c>
      <c r="W722" s="4">
        <f>COUNTIF(Start!$I$21:$I$32,PLATE_Setup!O722)</f>
        <v>0</v>
      </c>
      <c r="X722" s="4" t="str">
        <f t="shared" si="25"/>
        <v/>
      </c>
    </row>
    <row r="723" spans="20:24" x14ac:dyDescent="0.2">
      <c r="T723" s="83" t="str">
        <f>IF(FROM_NGS1_SampleRegistration!A718="","",IF(COUNTIF(FROM_NGS1_SampleRegistration!A:A,FROM_NGS1_SampleRegistration!A718)&gt;1,"NOT unique",""))</f>
        <v/>
      </c>
      <c r="W723" s="4">
        <f>COUNTIF(Start!$I$21:$I$32,PLATE_Setup!O723)</f>
        <v>0</v>
      </c>
      <c r="X723" s="4" t="str">
        <f t="shared" si="25"/>
        <v/>
      </c>
    </row>
    <row r="724" spans="20:24" x14ac:dyDescent="0.2">
      <c r="T724" s="83" t="str">
        <f>IF(FROM_NGS1_SampleRegistration!A719="","",IF(COUNTIF(FROM_NGS1_SampleRegistration!A:A,FROM_NGS1_SampleRegistration!A719)&gt;1,"NOT unique",""))</f>
        <v/>
      </c>
      <c r="W724" s="4">
        <f>COUNTIF(Start!$I$21:$I$32,PLATE_Setup!O724)</f>
        <v>0</v>
      </c>
      <c r="X724" s="4" t="str">
        <f t="shared" si="25"/>
        <v/>
      </c>
    </row>
    <row r="725" spans="20:24" x14ac:dyDescent="0.2">
      <c r="T725" s="83" t="str">
        <f>IF(FROM_NGS1_SampleRegistration!A720="","",IF(COUNTIF(FROM_NGS1_SampleRegistration!A:A,FROM_NGS1_SampleRegistration!A720)&gt;1,"NOT unique",""))</f>
        <v/>
      </c>
      <c r="W725" s="4">
        <f>COUNTIF(Start!$I$21:$I$32,PLATE_Setup!O725)</f>
        <v>0</v>
      </c>
      <c r="X725" s="4" t="str">
        <f t="shared" si="25"/>
        <v/>
      </c>
    </row>
    <row r="726" spans="20:24" x14ac:dyDescent="0.2">
      <c r="T726" s="83" t="str">
        <f>IF(FROM_NGS1_SampleRegistration!A721="","",IF(COUNTIF(FROM_NGS1_SampleRegistration!A:A,FROM_NGS1_SampleRegistration!A721)&gt;1,"NOT unique",""))</f>
        <v/>
      </c>
      <c r="W726" s="4">
        <f>COUNTIF(Start!$I$21:$I$32,PLATE_Setup!O726)</f>
        <v>0</v>
      </c>
      <c r="X726" s="4" t="str">
        <f t="shared" si="25"/>
        <v/>
      </c>
    </row>
    <row r="727" spans="20:24" x14ac:dyDescent="0.2">
      <c r="T727" s="83" t="str">
        <f>IF(FROM_NGS1_SampleRegistration!A722="","",IF(COUNTIF(FROM_NGS1_SampleRegistration!A:A,FROM_NGS1_SampleRegistration!A722)&gt;1,"NOT unique",""))</f>
        <v/>
      </c>
      <c r="W727" s="4">
        <f>COUNTIF(Start!$I$21:$I$32,PLATE_Setup!O727)</f>
        <v>0</v>
      </c>
      <c r="X727" s="4" t="str">
        <f t="shared" si="25"/>
        <v/>
      </c>
    </row>
    <row r="728" spans="20:24" x14ac:dyDescent="0.2">
      <c r="T728" s="83" t="str">
        <f>IF(FROM_NGS1_SampleRegistration!A723="","",IF(COUNTIF(FROM_NGS1_SampleRegistration!A:A,FROM_NGS1_SampleRegistration!A723)&gt;1,"NOT unique",""))</f>
        <v/>
      </c>
      <c r="W728" s="4">
        <f>COUNTIF(Start!$I$21:$I$32,PLATE_Setup!O728)</f>
        <v>0</v>
      </c>
      <c r="X728" s="4" t="str">
        <f t="shared" si="25"/>
        <v/>
      </c>
    </row>
    <row r="729" spans="20:24" x14ac:dyDescent="0.2">
      <c r="T729" s="83" t="str">
        <f>IF(FROM_NGS1_SampleRegistration!A724="","",IF(COUNTIF(FROM_NGS1_SampleRegistration!A:A,FROM_NGS1_SampleRegistration!A724)&gt;1,"NOT unique",""))</f>
        <v/>
      </c>
      <c r="W729" s="4">
        <f>COUNTIF(Start!$I$21:$I$32,PLATE_Setup!O729)</f>
        <v>0</v>
      </c>
      <c r="X729" s="4" t="str">
        <f t="shared" si="25"/>
        <v/>
      </c>
    </row>
    <row r="730" spans="20:24" x14ac:dyDescent="0.2">
      <c r="T730" s="83" t="str">
        <f>IF(FROM_NGS1_SampleRegistration!A725="","",IF(COUNTIF(FROM_NGS1_SampleRegistration!A:A,FROM_NGS1_SampleRegistration!A725)&gt;1,"NOT unique",""))</f>
        <v/>
      </c>
      <c r="W730" s="4">
        <f>COUNTIF(Start!$I$21:$I$32,PLATE_Setup!O730)</f>
        <v>0</v>
      </c>
      <c r="X730" s="4" t="str">
        <f t="shared" si="25"/>
        <v/>
      </c>
    </row>
    <row r="731" spans="20:24" x14ac:dyDescent="0.2">
      <c r="T731" s="83" t="str">
        <f>IF(FROM_NGS1_SampleRegistration!A726="","",IF(COUNTIF(FROM_NGS1_SampleRegistration!A:A,FROM_NGS1_SampleRegistration!A726)&gt;1,"NOT unique",""))</f>
        <v/>
      </c>
      <c r="W731" s="4">
        <f>COUNTIF(Start!$I$21:$I$32,PLATE_Setup!O731)</f>
        <v>0</v>
      </c>
      <c r="X731" s="4" t="str">
        <f t="shared" si="25"/>
        <v/>
      </c>
    </row>
    <row r="732" spans="20:24" x14ac:dyDescent="0.2">
      <c r="T732" s="83" t="str">
        <f>IF(FROM_NGS1_SampleRegistration!A727="","",IF(COUNTIF(FROM_NGS1_SampleRegistration!A:A,FROM_NGS1_SampleRegistration!A727)&gt;1,"NOT unique",""))</f>
        <v/>
      </c>
      <c r="W732" s="4">
        <f>COUNTIF(Start!$I$21:$I$32,PLATE_Setup!O732)</f>
        <v>0</v>
      </c>
      <c r="X732" s="4" t="str">
        <f t="shared" si="25"/>
        <v/>
      </c>
    </row>
    <row r="733" spans="20:24" x14ac:dyDescent="0.2">
      <c r="T733" s="83" t="str">
        <f>IF(FROM_NGS1_SampleRegistration!A728="","",IF(COUNTIF(FROM_NGS1_SampleRegistration!A:A,FROM_NGS1_SampleRegistration!A728)&gt;1,"NOT unique",""))</f>
        <v/>
      </c>
      <c r="W733" s="4">
        <f>COUNTIF(Start!$I$21:$I$32,PLATE_Setup!O733)</f>
        <v>0</v>
      </c>
      <c r="X733" s="4" t="str">
        <f t="shared" si="25"/>
        <v/>
      </c>
    </row>
    <row r="734" spans="20:24" x14ac:dyDescent="0.2">
      <c r="T734" s="83" t="str">
        <f>IF(FROM_NGS1_SampleRegistration!A729="","",IF(COUNTIF(FROM_NGS1_SampleRegistration!A:A,FROM_NGS1_SampleRegistration!A729)&gt;1,"NOT unique",""))</f>
        <v/>
      </c>
      <c r="W734" s="4">
        <f>COUNTIF(Start!$I$21:$I$32,PLATE_Setup!O734)</f>
        <v>0</v>
      </c>
      <c r="X734" s="4" t="str">
        <f t="shared" si="25"/>
        <v/>
      </c>
    </row>
    <row r="735" spans="20:24" x14ac:dyDescent="0.2">
      <c r="T735" s="83" t="str">
        <f>IF(FROM_NGS1_SampleRegistration!A730="","",IF(COUNTIF(FROM_NGS1_SampleRegistration!A:A,FROM_NGS1_SampleRegistration!A730)&gt;1,"NOT unique",""))</f>
        <v/>
      </c>
      <c r="W735" s="4">
        <f>COUNTIF(Start!$I$21:$I$32,PLATE_Setup!O735)</f>
        <v>0</v>
      </c>
      <c r="X735" s="4" t="str">
        <f t="shared" si="25"/>
        <v/>
      </c>
    </row>
    <row r="736" spans="20:24" x14ac:dyDescent="0.2">
      <c r="T736" s="83" t="str">
        <f>IF(FROM_NGS1_SampleRegistration!A731="","",IF(COUNTIF(FROM_NGS1_SampleRegistration!A:A,FROM_NGS1_SampleRegistration!A731)&gt;1,"NOT unique",""))</f>
        <v/>
      </c>
      <c r="W736" s="4">
        <f>COUNTIF(Start!$I$21:$I$32,PLATE_Setup!O736)</f>
        <v>0</v>
      </c>
      <c r="X736" s="4" t="str">
        <f t="shared" si="25"/>
        <v/>
      </c>
    </row>
    <row r="737" spans="20:24" x14ac:dyDescent="0.2">
      <c r="T737" s="83" t="str">
        <f>IF(FROM_NGS1_SampleRegistration!A732="","",IF(COUNTIF(FROM_NGS1_SampleRegistration!A:A,FROM_NGS1_SampleRegistration!A732)&gt;1,"NOT unique",""))</f>
        <v/>
      </c>
      <c r="W737" s="4">
        <f>COUNTIF(Start!$I$21:$I$32,PLATE_Setup!O737)</f>
        <v>0</v>
      </c>
      <c r="X737" s="4" t="str">
        <f t="shared" si="25"/>
        <v/>
      </c>
    </row>
    <row r="738" spans="20:24" x14ac:dyDescent="0.2">
      <c r="T738" s="83" t="str">
        <f>IF(FROM_NGS1_SampleRegistration!A733="","",IF(COUNTIF(FROM_NGS1_SampleRegistration!A:A,FROM_NGS1_SampleRegistration!A733)&gt;1,"NOT unique",""))</f>
        <v/>
      </c>
      <c r="W738" s="4">
        <f>COUNTIF(Start!$I$21:$I$32,PLATE_Setup!O738)</f>
        <v>0</v>
      </c>
      <c r="X738" s="4" t="str">
        <f t="shared" si="25"/>
        <v/>
      </c>
    </row>
    <row r="739" spans="20:24" x14ac:dyDescent="0.2">
      <c r="T739" s="83" t="str">
        <f>IF(FROM_NGS1_SampleRegistration!A734="","",IF(COUNTIF(FROM_NGS1_SampleRegistration!A:A,FROM_NGS1_SampleRegistration!A734)&gt;1,"NOT unique",""))</f>
        <v/>
      </c>
      <c r="W739" s="4">
        <f>COUNTIF(Start!$I$21:$I$32,PLATE_Setup!O739)</f>
        <v>0</v>
      </c>
      <c r="X739" s="4" t="str">
        <f t="shared" si="25"/>
        <v/>
      </c>
    </row>
    <row r="740" spans="20:24" x14ac:dyDescent="0.2">
      <c r="T740" s="83" t="str">
        <f>IF(FROM_NGS1_SampleRegistration!A735="","",IF(COUNTIF(FROM_NGS1_SampleRegistration!A:A,FROM_NGS1_SampleRegistration!A735)&gt;1,"NOT unique",""))</f>
        <v/>
      </c>
      <c r="W740" s="4">
        <f>COUNTIF(Start!$I$21:$I$32,PLATE_Setup!O740)</f>
        <v>0</v>
      </c>
      <c r="X740" s="4" t="str">
        <f t="shared" si="25"/>
        <v/>
      </c>
    </row>
    <row r="741" spans="20:24" x14ac:dyDescent="0.2">
      <c r="T741" s="83" t="str">
        <f>IF(FROM_NGS1_SampleRegistration!A736="","",IF(COUNTIF(FROM_NGS1_SampleRegistration!A:A,FROM_NGS1_SampleRegistration!A736)&gt;1,"NOT unique",""))</f>
        <v/>
      </c>
      <c r="W741" s="4">
        <f>COUNTIF(Start!$I$21:$I$32,PLATE_Setup!O741)</f>
        <v>0</v>
      </c>
      <c r="X741" s="4" t="str">
        <f t="shared" si="25"/>
        <v/>
      </c>
    </row>
    <row r="742" spans="20:24" x14ac:dyDescent="0.2">
      <c r="T742" s="83" t="str">
        <f>IF(FROM_NGS1_SampleRegistration!A737="","",IF(COUNTIF(FROM_NGS1_SampleRegistration!A:A,FROM_NGS1_SampleRegistration!A737)&gt;1,"NOT unique",""))</f>
        <v/>
      </c>
      <c r="W742" s="4">
        <f>COUNTIF(Start!$I$21:$I$32,PLATE_Setup!O742)</f>
        <v>0</v>
      </c>
      <c r="X742" s="4" t="str">
        <f t="shared" si="25"/>
        <v/>
      </c>
    </row>
    <row r="743" spans="20:24" x14ac:dyDescent="0.2">
      <c r="T743" s="83" t="str">
        <f>IF(FROM_NGS1_SampleRegistration!A738="","",IF(COUNTIF(FROM_NGS1_SampleRegistration!A:A,FROM_NGS1_SampleRegistration!A738)&gt;1,"NOT unique",""))</f>
        <v/>
      </c>
      <c r="W743" s="4">
        <f>COUNTIF(Start!$I$21:$I$32,PLATE_Setup!O743)</f>
        <v>0</v>
      </c>
      <c r="X743" s="4" t="str">
        <f t="shared" si="25"/>
        <v/>
      </c>
    </row>
    <row r="744" spans="20:24" x14ac:dyDescent="0.2">
      <c r="T744" s="83" t="str">
        <f>IF(FROM_NGS1_SampleRegistration!A739="","",IF(COUNTIF(FROM_NGS1_SampleRegistration!A:A,FROM_NGS1_SampleRegistration!A739)&gt;1,"NOT unique",""))</f>
        <v/>
      </c>
      <c r="W744" s="4">
        <f>COUNTIF(Start!$I$21:$I$32,PLATE_Setup!O744)</f>
        <v>0</v>
      </c>
      <c r="X744" s="4" t="str">
        <f t="shared" si="25"/>
        <v/>
      </c>
    </row>
    <row r="745" spans="20:24" x14ac:dyDescent="0.2">
      <c r="T745" s="83" t="str">
        <f>IF(FROM_NGS1_SampleRegistration!A740="","",IF(COUNTIF(FROM_NGS1_SampleRegistration!A:A,FROM_NGS1_SampleRegistration!A740)&gt;1,"NOT unique",""))</f>
        <v/>
      </c>
      <c r="W745" s="4">
        <f>COUNTIF(Start!$I$21:$I$32,PLATE_Setup!O745)</f>
        <v>0</v>
      </c>
      <c r="X745" s="4" t="str">
        <f t="shared" si="25"/>
        <v/>
      </c>
    </row>
    <row r="746" spans="20:24" x14ac:dyDescent="0.2">
      <c r="T746" s="83" t="str">
        <f>IF(FROM_NGS1_SampleRegistration!A741="","",IF(COUNTIF(FROM_NGS1_SampleRegistration!A:A,FROM_NGS1_SampleRegistration!A741)&gt;1,"NOT unique",""))</f>
        <v/>
      </c>
      <c r="W746" s="4">
        <f>COUNTIF(Start!$I$21:$I$32,PLATE_Setup!O746)</f>
        <v>0</v>
      </c>
      <c r="X746" s="4" t="str">
        <f t="shared" si="25"/>
        <v/>
      </c>
    </row>
    <row r="747" spans="20:24" x14ac:dyDescent="0.2">
      <c r="T747" s="83" t="str">
        <f>IF(FROM_NGS1_SampleRegistration!A742="","",IF(COUNTIF(FROM_NGS1_SampleRegistration!A:A,FROM_NGS1_SampleRegistration!A742)&gt;1,"NOT unique",""))</f>
        <v/>
      </c>
      <c r="W747" s="4">
        <f>COUNTIF(Start!$I$21:$I$32,PLATE_Setup!O747)</f>
        <v>0</v>
      </c>
      <c r="X747" s="4" t="str">
        <f t="shared" si="25"/>
        <v/>
      </c>
    </row>
    <row r="748" spans="20:24" x14ac:dyDescent="0.2">
      <c r="T748" s="83" t="str">
        <f>IF(FROM_NGS1_SampleRegistration!A743="","",IF(COUNTIF(FROM_NGS1_SampleRegistration!A:A,FROM_NGS1_SampleRegistration!A743)&gt;1,"NOT unique",""))</f>
        <v/>
      </c>
      <c r="W748" s="4">
        <f>COUNTIF(Start!$I$21:$I$32,PLATE_Setup!O748)</f>
        <v>0</v>
      </c>
      <c r="X748" s="4" t="str">
        <f t="shared" si="25"/>
        <v/>
      </c>
    </row>
    <row r="749" spans="20:24" x14ac:dyDescent="0.2">
      <c r="T749" s="83" t="str">
        <f>IF(FROM_NGS1_SampleRegistration!A744="","",IF(COUNTIF(FROM_NGS1_SampleRegistration!A:A,FROM_NGS1_SampleRegistration!A744)&gt;1,"NOT unique",""))</f>
        <v/>
      </c>
      <c r="W749" s="4">
        <f>COUNTIF(Start!$I$21:$I$32,PLATE_Setup!O749)</f>
        <v>0</v>
      </c>
      <c r="X749" s="4" t="str">
        <f t="shared" si="25"/>
        <v/>
      </c>
    </row>
    <row r="750" spans="20:24" x14ac:dyDescent="0.2">
      <c r="T750" s="83" t="str">
        <f>IF(FROM_NGS1_SampleRegistration!A745="","",IF(COUNTIF(FROM_NGS1_SampleRegistration!A:A,FROM_NGS1_SampleRegistration!A745)&gt;1,"NOT unique",""))</f>
        <v/>
      </c>
      <c r="W750" s="4">
        <f>COUNTIF(Start!$I$21:$I$32,PLATE_Setup!O750)</f>
        <v>0</v>
      </c>
      <c r="X750" s="4" t="str">
        <f t="shared" si="25"/>
        <v/>
      </c>
    </row>
    <row r="751" spans="20:24" x14ac:dyDescent="0.2">
      <c r="T751" s="83" t="str">
        <f>IF(FROM_NGS1_SampleRegistration!A746="","",IF(COUNTIF(FROM_NGS1_SampleRegistration!A:A,FROM_NGS1_SampleRegistration!A746)&gt;1,"NOT unique",""))</f>
        <v/>
      </c>
      <c r="W751" s="4">
        <f>COUNTIF(Start!$I$21:$I$32,PLATE_Setup!O751)</f>
        <v>0</v>
      </c>
      <c r="X751" s="4" t="str">
        <f t="shared" si="25"/>
        <v/>
      </c>
    </row>
    <row r="752" spans="20:24" x14ac:dyDescent="0.2">
      <c r="T752" s="83" t="str">
        <f>IF(FROM_NGS1_SampleRegistration!A747="","",IF(COUNTIF(FROM_NGS1_SampleRegistration!A:A,FROM_NGS1_SampleRegistration!A747)&gt;1,"NOT unique",""))</f>
        <v/>
      </c>
      <c r="W752" s="4">
        <f>COUNTIF(Start!$I$21:$I$32,PLATE_Setup!O752)</f>
        <v>0</v>
      </c>
      <c r="X752" s="4" t="str">
        <f t="shared" si="25"/>
        <v/>
      </c>
    </row>
    <row r="753" spans="20:24" x14ac:dyDescent="0.2">
      <c r="T753" s="83" t="str">
        <f>IF(FROM_NGS1_SampleRegistration!A748="","",IF(COUNTIF(FROM_NGS1_SampleRegistration!A:A,FROM_NGS1_SampleRegistration!A748)&gt;1,"NOT unique",""))</f>
        <v/>
      </c>
      <c r="W753" s="4">
        <f>COUNTIF(Start!$I$21:$I$32,PLATE_Setup!O753)</f>
        <v>0</v>
      </c>
      <c r="X753" s="4" t="str">
        <f t="shared" si="25"/>
        <v/>
      </c>
    </row>
    <row r="754" spans="20:24" x14ac:dyDescent="0.2">
      <c r="T754" s="83" t="str">
        <f>IF(FROM_NGS1_SampleRegistration!A749="","",IF(COUNTIF(FROM_NGS1_SampleRegistration!A:A,FROM_NGS1_SampleRegistration!A749)&gt;1,"NOT unique",""))</f>
        <v/>
      </c>
      <c r="W754" s="4">
        <f>COUNTIF(Start!$I$21:$I$32,PLATE_Setup!O754)</f>
        <v>0</v>
      </c>
      <c r="X754" s="4" t="str">
        <f t="shared" si="25"/>
        <v/>
      </c>
    </row>
    <row r="755" spans="20:24" x14ac:dyDescent="0.2">
      <c r="T755" s="83" t="str">
        <f>IF(FROM_NGS1_SampleRegistration!A750="","",IF(COUNTIF(FROM_NGS1_SampleRegistration!A:A,FROM_NGS1_SampleRegistration!A750)&gt;1,"NOT unique",""))</f>
        <v/>
      </c>
      <c r="W755" s="4">
        <f>COUNTIF(Start!$I$21:$I$32,PLATE_Setup!O755)</f>
        <v>0</v>
      </c>
      <c r="X755" s="4" t="str">
        <f t="shared" si="25"/>
        <v/>
      </c>
    </row>
    <row r="756" spans="20:24" x14ac:dyDescent="0.2">
      <c r="T756" s="83" t="str">
        <f>IF(FROM_NGS1_SampleRegistration!A751="","",IF(COUNTIF(FROM_NGS1_SampleRegistration!A:A,FROM_NGS1_SampleRegistration!A751)&gt;1,"NOT unique",""))</f>
        <v/>
      </c>
      <c r="W756" s="4">
        <f>COUNTIF(Start!$I$21:$I$32,PLATE_Setup!O756)</f>
        <v>0</v>
      </c>
      <c r="X756" s="4" t="str">
        <f t="shared" si="25"/>
        <v/>
      </c>
    </row>
    <row r="757" spans="20:24" x14ac:dyDescent="0.2">
      <c r="T757" s="83" t="str">
        <f>IF(FROM_NGS1_SampleRegistration!A752="","",IF(COUNTIF(FROM_NGS1_SampleRegistration!A:A,FROM_NGS1_SampleRegistration!A752)&gt;1,"NOT unique",""))</f>
        <v/>
      </c>
      <c r="W757" s="4">
        <f>COUNTIF(Start!$I$21:$I$32,PLATE_Setup!O757)</f>
        <v>0</v>
      </c>
      <c r="X757" s="4" t="str">
        <f t="shared" si="25"/>
        <v/>
      </c>
    </row>
    <row r="758" spans="20:24" x14ac:dyDescent="0.2">
      <c r="T758" s="83" t="str">
        <f>IF(FROM_NGS1_SampleRegistration!A753="","",IF(COUNTIF(FROM_NGS1_SampleRegistration!A:A,FROM_NGS1_SampleRegistration!A753)&gt;1,"NOT unique",""))</f>
        <v/>
      </c>
      <c r="W758" s="4">
        <f>COUNTIF(Start!$I$21:$I$32,PLATE_Setup!O758)</f>
        <v>0</v>
      </c>
      <c r="X758" s="4" t="str">
        <f t="shared" si="25"/>
        <v/>
      </c>
    </row>
    <row r="759" spans="20:24" x14ac:dyDescent="0.2">
      <c r="T759" s="83" t="str">
        <f>IF(FROM_NGS1_SampleRegistration!A754="","",IF(COUNTIF(FROM_NGS1_SampleRegistration!A:A,FROM_NGS1_SampleRegistration!A754)&gt;1,"NOT unique",""))</f>
        <v/>
      </c>
      <c r="W759" s="4">
        <f>COUNTIF(Start!$I$21:$I$32,PLATE_Setup!O759)</f>
        <v>0</v>
      </c>
      <c r="X759" s="4" t="str">
        <f t="shared" si="25"/>
        <v/>
      </c>
    </row>
    <row r="760" spans="20:24" x14ac:dyDescent="0.2">
      <c r="T760" s="83" t="str">
        <f>IF(FROM_NGS1_SampleRegistration!A755="","",IF(COUNTIF(FROM_NGS1_SampleRegistration!A:A,FROM_NGS1_SampleRegistration!A755)&gt;1,"NOT unique",""))</f>
        <v/>
      </c>
      <c r="W760" s="4">
        <f>COUNTIF(Start!$I$21:$I$32,PLATE_Setup!O760)</f>
        <v>0</v>
      </c>
      <c r="X760" s="4" t="str">
        <f t="shared" si="25"/>
        <v/>
      </c>
    </row>
    <row r="761" spans="20:24" x14ac:dyDescent="0.2">
      <c r="T761" s="83" t="str">
        <f>IF(FROM_NGS1_SampleRegistration!A756="","",IF(COUNTIF(FROM_NGS1_SampleRegistration!A:A,FROM_NGS1_SampleRegistration!A756)&gt;1,"NOT unique",""))</f>
        <v/>
      </c>
      <c r="W761" s="4">
        <f>COUNTIF(Start!$I$21:$I$32,PLATE_Setup!O761)</f>
        <v>0</v>
      </c>
      <c r="X761" s="4" t="str">
        <f t="shared" si="25"/>
        <v/>
      </c>
    </row>
    <row r="762" spans="20:24" x14ac:dyDescent="0.2">
      <c r="T762" s="83" t="str">
        <f>IF(FROM_NGS1_SampleRegistration!A757="","",IF(COUNTIF(FROM_NGS1_SampleRegistration!A:A,FROM_NGS1_SampleRegistration!A757)&gt;1,"NOT unique",""))</f>
        <v/>
      </c>
      <c r="W762" s="4">
        <f>COUNTIF(Start!$I$21:$I$32,PLATE_Setup!O762)</f>
        <v>0</v>
      </c>
      <c r="X762" s="4" t="str">
        <f t="shared" si="25"/>
        <v/>
      </c>
    </row>
    <row r="763" spans="20:24" x14ac:dyDescent="0.2">
      <c r="T763" s="83" t="str">
        <f>IF(FROM_NGS1_SampleRegistration!A758="","",IF(COUNTIF(FROM_NGS1_SampleRegistration!A:A,FROM_NGS1_SampleRegistration!A758)&gt;1,"NOT unique",""))</f>
        <v/>
      </c>
      <c r="W763" s="4">
        <f>COUNTIF(Start!$I$21:$I$32,PLATE_Setup!O763)</f>
        <v>0</v>
      </c>
      <c r="X763" s="4" t="str">
        <f t="shared" si="25"/>
        <v/>
      </c>
    </row>
    <row r="764" spans="20:24" x14ac:dyDescent="0.2">
      <c r="T764" s="83" t="str">
        <f>IF(FROM_NGS1_SampleRegistration!A759="","",IF(COUNTIF(FROM_NGS1_SampleRegistration!A:A,FROM_NGS1_SampleRegistration!A759)&gt;1,"NOT unique",""))</f>
        <v/>
      </c>
      <c r="W764" s="4">
        <f>COUNTIF(Start!$I$21:$I$32,PLATE_Setup!O764)</f>
        <v>0</v>
      </c>
      <c r="X764" s="4" t="str">
        <f t="shared" si="25"/>
        <v/>
      </c>
    </row>
    <row r="765" spans="20:24" x14ac:dyDescent="0.2">
      <c r="T765" s="83" t="str">
        <f>IF(FROM_NGS1_SampleRegistration!A760="","",IF(COUNTIF(FROM_NGS1_SampleRegistration!A:A,FROM_NGS1_SampleRegistration!A760)&gt;1,"NOT unique",""))</f>
        <v/>
      </c>
      <c r="W765" s="4">
        <f>COUNTIF(Start!$I$21:$I$32,PLATE_Setup!O765)</f>
        <v>0</v>
      </c>
      <c r="X765" s="4" t="str">
        <f t="shared" si="25"/>
        <v/>
      </c>
    </row>
    <row r="766" spans="20:24" x14ac:dyDescent="0.2">
      <c r="T766" s="83" t="str">
        <f>IF(FROM_NGS1_SampleRegistration!A761="","",IF(COUNTIF(FROM_NGS1_SampleRegistration!A:A,FROM_NGS1_SampleRegistration!A761)&gt;1,"NOT unique",""))</f>
        <v/>
      </c>
      <c r="W766" s="4">
        <f>COUNTIF(Start!$I$21:$I$32,PLATE_Setup!O766)</f>
        <v>0</v>
      </c>
      <c r="X766" s="4" t="str">
        <f t="shared" si="25"/>
        <v/>
      </c>
    </row>
    <row r="767" spans="20:24" x14ac:dyDescent="0.2">
      <c r="T767" s="83" t="str">
        <f>IF(FROM_NGS1_SampleRegistration!A762="","",IF(COUNTIF(FROM_NGS1_SampleRegistration!A:A,FROM_NGS1_SampleRegistration!A762)&gt;1,"NOT unique",""))</f>
        <v/>
      </c>
      <c r="W767" s="4">
        <f>COUNTIF(Start!$I$21:$I$32,PLATE_Setup!O767)</f>
        <v>0</v>
      </c>
      <c r="X767" s="4" t="str">
        <f t="shared" si="25"/>
        <v/>
      </c>
    </row>
    <row r="768" spans="20:24" x14ac:dyDescent="0.2">
      <c r="T768" s="83" t="str">
        <f>IF(FROM_NGS1_SampleRegistration!A763="","",IF(COUNTIF(FROM_NGS1_SampleRegistration!A:A,FROM_NGS1_SampleRegistration!A763)&gt;1,"NOT unique",""))</f>
        <v/>
      </c>
      <c r="W768" s="4">
        <f>COUNTIF(Start!$I$21:$I$32,PLATE_Setup!O768)</f>
        <v>0</v>
      </c>
      <c r="X768" s="4" t="str">
        <f t="shared" si="25"/>
        <v/>
      </c>
    </row>
    <row r="769" spans="20:24" x14ac:dyDescent="0.2">
      <c r="T769" s="83" t="str">
        <f>IF(FROM_NGS1_SampleRegistration!A764="","",IF(COUNTIF(FROM_NGS1_SampleRegistration!A:A,FROM_NGS1_SampleRegistration!A764)&gt;1,"NOT unique",""))</f>
        <v/>
      </c>
      <c r="W769" s="4">
        <f>COUNTIF(Start!$I$21:$I$32,PLATE_Setup!O769)</f>
        <v>0</v>
      </c>
      <c r="X769" s="4" t="str">
        <f t="shared" si="25"/>
        <v/>
      </c>
    </row>
    <row r="770" spans="20:24" x14ac:dyDescent="0.2">
      <c r="T770" s="83" t="str">
        <f>IF(FROM_NGS1_SampleRegistration!A765="","",IF(COUNTIF(FROM_NGS1_SampleRegistration!A:A,FROM_NGS1_SampleRegistration!A765)&gt;1,"NOT unique",""))</f>
        <v/>
      </c>
      <c r="W770" s="4">
        <f>COUNTIF(Start!$I$21:$I$32,PLATE_Setup!O770)</f>
        <v>0</v>
      </c>
      <c r="X770" s="4" t="str">
        <f t="shared" si="25"/>
        <v/>
      </c>
    </row>
    <row r="771" spans="20:24" x14ac:dyDescent="0.2">
      <c r="T771" s="83" t="str">
        <f>IF(FROM_NGS1_SampleRegistration!A766="","",IF(COUNTIF(FROM_NGS1_SampleRegistration!A:A,FROM_NGS1_SampleRegistration!A766)&gt;1,"NOT unique",""))</f>
        <v/>
      </c>
      <c r="W771" s="4">
        <f>COUNTIF(Start!$I$21:$I$32,PLATE_Setup!O771)</f>
        <v>0</v>
      </c>
      <c r="X771" s="4" t="str">
        <f t="shared" si="25"/>
        <v/>
      </c>
    </row>
    <row r="772" spans="20:24" x14ac:dyDescent="0.2">
      <c r="T772" s="83" t="str">
        <f>IF(FROM_NGS1_SampleRegistration!A767="","",IF(COUNTIF(FROM_NGS1_SampleRegistration!A:A,FROM_NGS1_SampleRegistration!A767)&gt;1,"NOT unique",""))</f>
        <v/>
      </c>
      <c r="W772" s="4">
        <f>COUNTIF(Start!$I$21:$I$32,PLATE_Setup!O772)</f>
        <v>0</v>
      </c>
      <c r="X772" s="4" t="str">
        <f t="shared" si="25"/>
        <v/>
      </c>
    </row>
    <row r="773" spans="20:24" x14ac:dyDescent="0.2">
      <c r="T773" s="83" t="str">
        <f>IF(FROM_NGS1_SampleRegistration!A768="","",IF(COUNTIF(FROM_NGS1_SampleRegistration!A:A,FROM_NGS1_SampleRegistration!A768)&gt;1,"NOT unique",""))</f>
        <v/>
      </c>
      <c r="W773" s="4">
        <f>COUNTIF(Start!$I$21:$I$32,PLATE_Setup!O773)</f>
        <v>0</v>
      </c>
      <c r="X773" s="4" t="str">
        <f t="shared" si="25"/>
        <v/>
      </c>
    </row>
    <row r="774" spans="20:24" x14ac:dyDescent="0.2">
      <c r="T774" s="83" t="str">
        <f>IF(FROM_NGS1_SampleRegistration!A769="","",IF(COUNTIF(FROM_NGS1_SampleRegistration!A:A,FROM_NGS1_SampleRegistration!A769)&gt;1,"NOT unique",""))</f>
        <v/>
      </c>
      <c r="W774" s="4">
        <f>COUNTIF(Start!$I$21:$I$32,PLATE_Setup!O774)</f>
        <v>0</v>
      </c>
      <c r="X774" s="4" t="str">
        <f t="shared" si="25"/>
        <v/>
      </c>
    </row>
    <row r="775" spans="20:24" x14ac:dyDescent="0.2">
      <c r="T775" s="83" t="str">
        <f>IF(FROM_NGS1_SampleRegistration!A770="","",IF(COUNTIF(FROM_NGS1_SampleRegistration!A:A,FROM_NGS1_SampleRegistration!A770)&gt;1,"NOT unique",""))</f>
        <v/>
      </c>
      <c r="W775" s="4">
        <f>COUNTIF(Start!$I$21:$I$32,PLATE_Setup!O775)</f>
        <v>0</v>
      </c>
      <c r="X775" s="4" t="str">
        <f t="shared" si="25"/>
        <v/>
      </c>
    </row>
    <row r="776" spans="20:24" x14ac:dyDescent="0.2">
      <c r="T776" s="83" t="str">
        <f>IF(FROM_NGS1_SampleRegistration!A771="","",IF(COUNTIF(FROM_NGS1_SampleRegistration!A:A,FROM_NGS1_SampleRegistration!A771)&gt;1,"NOT unique",""))</f>
        <v/>
      </c>
      <c r="W776" s="4">
        <f>COUNTIF(Start!$I$21:$I$32,PLATE_Setup!O776)</f>
        <v>0</v>
      </c>
      <c r="X776" s="4" t="str">
        <f t="shared" ref="X776:X839" si="26">IF(AND(V776="YES",W776=1),"YES","")</f>
        <v/>
      </c>
    </row>
    <row r="777" spans="20:24" x14ac:dyDescent="0.2">
      <c r="T777" s="83" t="str">
        <f>IF(FROM_NGS1_SampleRegistration!A772="","",IF(COUNTIF(FROM_NGS1_SampleRegistration!A:A,FROM_NGS1_SampleRegistration!A772)&gt;1,"NOT unique",""))</f>
        <v/>
      </c>
      <c r="W777" s="4">
        <f>COUNTIF(Start!$I$21:$I$32,PLATE_Setup!O777)</f>
        <v>0</v>
      </c>
      <c r="X777" s="4" t="str">
        <f t="shared" si="26"/>
        <v/>
      </c>
    </row>
    <row r="778" spans="20:24" x14ac:dyDescent="0.2">
      <c r="T778" s="83" t="str">
        <f>IF(FROM_NGS1_SampleRegistration!A773="","",IF(COUNTIF(FROM_NGS1_SampleRegistration!A:A,FROM_NGS1_SampleRegistration!A773)&gt;1,"NOT unique",""))</f>
        <v/>
      </c>
      <c r="W778" s="4">
        <f>COUNTIF(Start!$I$21:$I$32,PLATE_Setup!O778)</f>
        <v>0</v>
      </c>
      <c r="X778" s="4" t="str">
        <f t="shared" si="26"/>
        <v/>
      </c>
    </row>
    <row r="779" spans="20:24" x14ac:dyDescent="0.2">
      <c r="T779" s="83" t="str">
        <f>IF(FROM_NGS1_SampleRegistration!A774="","",IF(COUNTIF(FROM_NGS1_SampleRegistration!A:A,FROM_NGS1_SampleRegistration!A774)&gt;1,"NOT unique",""))</f>
        <v/>
      </c>
      <c r="W779" s="4">
        <f>COUNTIF(Start!$I$21:$I$32,PLATE_Setup!O779)</f>
        <v>0</v>
      </c>
      <c r="X779" s="4" t="str">
        <f t="shared" si="26"/>
        <v/>
      </c>
    </row>
    <row r="780" spans="20:24" x14ac:dyDescent="0.2">
      <c r="T780" s="83" t="str">
        <f>IF(FROM_NGS1_SampleRegistration!A775="","",IF(COUNTIF(FROM_NGS1_SampleRegistration!A:A,FROM_NGS1_SampleRegistration!A775)&gt;1,"NOT unique",""))</f>
        <v/>
      </c>
      <c r="W780" s="4">
        <f>COUNTIF(Start!$I$21:$I$32,PLATE_Setup!O780)</f>
        <v>0</v>
      </c>
      <c r="X780" s="4" t="str">
        <f t="shared" si="26"/>
        <v/>
      </c>
    </row>
    <row r="781" spans="20:24" x14ac:dyDescent="0.2">
      <c r="T781" s="83" t="str">
        <f>IF(FROM_NGS1_SampleRegistration!A776="","",IF(COUNTIF(FROM_NGS1_SampleRegistration!A:A,FROM_NGS1_SampleRegistration!A776)&gt;1,"NOT unique",""))</f>
        <v/>
      </c>
      <c r="W781" s="4">
        <f>COUNTIF(Start!$I$21:$I$32,PLATE_Setup!O781)</f>
        <v>0</v>
      </c>
      <c r="X781" s="4" t="str">
        <f t="shared" si="26"/>
        <v/>
      </c>
    </row>
    <row r="782" spans="20:24" x14ac:dyDescent="0.2">
      <c r="T782" s="83" t="str">
        <f>IF(FROM_NGS1_SampleRegistration!A777="","",IF(COUNTIF(FROM_NGS1_SampleRegistration!A:A,FROM_NGS1_SampleRegistration!A777)&gt;1,"NOT unique",""))</f>
        <v/>
      </c>
      <c r="W782" s="4">
        <f>COUNTIF(Start!$I$21:$I$32,PLATE_Setup!O782)</f>
        <v>0</v>
      </c>
      <c r="X782" s="4" t="str">
        <f t="shared" si="26"/>
        <v/>
      </c>
    </row>
    <row r="783" spans="20:24" x14ac:dyDescent="0.2">
      <c r="T783" s="83" t="str">
        <f>IF(FROM_NGS1_SampleRegistration!A778="","",IF(COUNTIF(FROM_NGS1_SampleRegistration!A:A,FROM_NGS1_SampleRegistration!A778)&gt;1,"NOT unique",""))</f>
        <v/>
      </c>
      <c r="W783" s="4">
        <f>COUNTIF(Start!$I$21:$I$32,PLATE_Setup!O783)</f>
        <v>0</v>
      </c>
      <c r="X783" s="4" t="str">
        <f t="shared" si="26"/>
        <v/>
      </c>
    </row>
    <row r="784" spans="20:24" x14ac:dyDescent="0.2">
      <c r="T784" s="83" t="str">
        <f>IF(FROM_NGS1_SampleRegistration!A779="","",IF(COUNTIF(FROM_NGS1_SampleRegistration!A:A,FROM_NGS1_SampleRegistration!A779)&gt;1,"NOT unique",""))</f>
        <v/>
      </c>
      <c r="W784" s="4">
        <f>COUNTIF(Start!$I$21:$I$32,PLATE_Setup!O784)</f>
        <v>0</v>
      </c>
      <c r="X784" s="4" t="str">
        <f t="shared" si="26"/>
        <v/>
      </c>
    </row>
    <row r="785" spans="20:24" x14ac:dyDescent="0.2">
      <c r="T785" s="83" t="str">
        <f>IF(FROM_NGS1_SampleRegistration!A780="","",IF(COUNTIF(FROM_NGS1_SampleRegistration!A:A,FROM_NGS1_SampleRegistration!A780)&gt;1,"NOT unique",""))</f>
        <v/>
      </c>
      <c r="W785" s="4">
        <f>COUNTIF(Start!$I$21:$I$32,PLATE_Setup!O785)</f>
        <v>0</v>
      </c>
      <c r="X785" s="4" t="str">
        <f t="shared" si="26"/>
        <v/>
      </c>
    </row>
    <row r="786" spans="20:24" x14ac:dyDescent="0.2">
      <c r="T786" s="83" t="str">
        <f>IF(FROM_NGS1_SampleRegistration!A781="","",IF(COUNTIF(FROM_NGS1_SampleRegistration!A:A,FROM_NGS1_SampleRegistration!A781)&gt;1,"NOT unique",""))</f>
        <v/>
      </c>
      <c r="W786" s="4">
        <f>COUNTIF(Start!$I$21:$I$32,PLATE_Setup!O786)</f>
        <v>0</v>
      </c>
      <c r="X786" s="4" t="str">
        <f t="shared" si="26"/>
        <v/>
      </c>
    </row>
    <row r="787" spans="20:24" x14ac:dyDescent="0.2">
      <c r="T787" s="83" t="str">
        <f>IF(FROM_NGS1_SampleRegistration!A782="","",IF(COUNTIF(FROM_NGS1_SampleRegistration!A:A,FROM_NGS1_SampleRegistration!A782)&gt;1,"NOT unique",""))</f>
        <v/>
      </c>
      <c r="W787" s="4">
        <f>COUNTIF(Start!$I$21:$I$32,PLATE_Setup!O787)</f>
        <v>0</v>
      </c>
      <c r="X787" s="4" t="str">
        <f t="shared" si="26"/>
        <v/>
      </c>
    </row>
    <row r="788" spans="20:24" x14ac:dyDescent="0.2">
      <c r="T788" s="83" t="str">
        <f>IF(FROM_NGS1_SampleRegistration!A783="","",IF(COUNTIF(FROM_NGS1_SampleRegistration!A:A,FROM_NGS1_SampleRegistration!A783)&gt;1,"NOT unique",""))</f>
        <v/>
      </c>
      <c r="W788" s="4">
        <f>COUNTIF(Start!$I$21:$I$32,PLATE_Setup!O788)</f>
        <v>0</v>
      </c>
      <c r="X788" s="4" t="str">
        <f t="shared" si="26"/>
        <v/>
      </c>
    </row>
    <row r="789" spans="20:24" x14ac:dyDescent="0.2">
      <c r="T789" s="83" t="str">
        <f>IF(FROM_NGS1_SampleRegistration!A784="","",IF(COUNTIF(FROM_NGS1_SampleRegistration!A:A,FROM_NGS1_SampleRegistration!A784)&gt;1,"NOT unique",""))</f>
        <v/>
      </c>
      <c r="W789" s="4">
        <f>COUNTIF(Start!$I$21:$I$32,PLATE_Setup!O789)</f>
        <v>0</v>
      </c>
      <c r="X789" s="4" t="str">
        <f t="shared" si="26"/>
        <v/>
      </c>
    </row>
    <row r="790" spans="20:24" x14ac:dyDescent="0.2">
      <c r="T790" s="83" t="str">
        <f>IF(FROM_NGS1_SampleRegistration!A785="","",IF(COUNTIF(FROM_NGS1_SampleRegistration!A:A,FROM_NGS1_SampleRegistration!A785)&gt;1,"NOT unique",""))</f>
        <v/>
      </c>
      <c r="W790" s="4">
        <f>COUNTIF(Start!$I$21:$I$32,PLATE_Setup!O790)</f>
        <v>0</v>
      </c>
      <c r="X790" s="4" t="str">
        <f t="shared" si="26"/>
        <v/>
      </c>
    </row>
    <row r="791" spans="20:24" x14ac:dyDescent="0.2">
      <c r="T791" s="83" t="str">
        <f>IF(FROM_NGS1_SampleRegistration!A786="","",IF(COUNTIF(FROM_NGS1_SampleRegistration!A:A,FROM_NGS1_SampleRegistration!A786)&gt;1,"NOT unique",""))</f>
        <v/>
      </c>
      <c r="W791" s="4">
        <f>COUNTIF(Start!$I$21:$I$32,PLATE_Setup!O791)</f>
        <v>0</v>
      </c>
      <c r="X791" s="4" t="str">
        <f t="shared" si="26"/>
        <v/>
      </c>
    </row>
    <row r="792" spans="20:24" x14ac:dyDescent="0.2">
      <c r="T792" s="83" t="str">
        <f>IF(FROM_NGS1_SampleRegistration!A787="","",IF(COUNTIF(FROM_NGS1_SampleRegistration!A:A,FROM_NGS1_SampleRegistration!A787)&gt;1,"NOT unique",""))</f>
        <v/>
      </c>
      <c r="W792" s="4">
        <f>COUNTIF(Start!$I$21:$I$32,PLATE_Setup!O792)</f>
        <v>0</v>
      </c>
      <c r="X792" s="4" t="str">
        <f t="shared" si="26"/>
        <v/>
      </c>
    </row>
    <row r="793" spans="20:24" x14ac:dyDescent="0.2">
      <c r="T793" s="83" t="str">
        <f>IF(FROM_NGS1_SampleRegistration!A788="","",IF(COUNTIF(FROM_NGS1_SampleRegistration!A:A,FROM_NGS1_SampleRegistration!A788)&gt;1,"NOT unique",""))</f>
        <v/>
      </c>
      <c r="W793" s="4">
        <f>COUNTIF(Start!$I$21:$I$32,PLATE_Setup!O793)</f>
        <v>0</v>
      </c>
      <c r="X793" s="4" t="str">
        <f t="shared" si="26"/>
        <v/>
      </c>
    </row>
    <row r="794" spans="20:24" x14ac:dyDescent="0.2">
      <c r="T794" s="83" t="str">
        <f>IF(FROM_NGS1_SampleRegistration!A789="","",IF(COUNTIF(FROM_NGS1_SampleRegistration!A:A,FROM_NGS1_SampleRegistration!A789)&gt;1,"NOT unique",""))</f>
        <v/>
      </c>
      <c r="W794" s="4">
        <f>COUNTIF(Start!$I$21:$I$32,PLATE_Setup!O794)</f>
        <v>0</v>
      </c>
      <c r="X794" s="4" t="str">
        <f t="shared" si="26"/>
        <v/>
      </c>
    </row>
    <row r="795" spans="20:24" x14ac:dyDescent="0.2">
      <c r="T795" s="83" t="str">
        <f>IF(FROM_NGS1_SampleRegistration!A790="","",IF(COUNTIF(FROM_NGS1_SampleRegistration!A:A,FROM_NGS1_SampleRegistration!A790)&gt;1,"NOT unique",""))</f>
        <v/>
      </c>
      <c r="W795" s="4">
        <f>COUNTIF(Start!$I$21:$I$32,PLATE_Setup!O795)</f>
        <v>0</v>
      </c>
      <c r="X795" s="4" t="str">
        <f t="shared" si="26"/>
        <v/>
      </c>
    </row>
    <row r="796" spans="20:24" x14ac:dyDescent="0.2">
      <c r="T796" s="83" t="str">
        <f>IF(FROM_NGS1_SampleRegistration!A791="","",IF(COUNTIF(FROM_NGS1_SampleRegistration!A:A,FROM_NGS1_SampleRegistration!A791)&gt;1,"NOT unique",""))</f>
        <v/>
      </c>
      <c r="W796" s="4">
        <f>COUNTIF(Start!$I$21:$I$32,PLATE_Setup!O796)</f>
        <v>0</v>
      </c>
      <c r="X796" s="4" t="str">
        <f t="shared" si="26"/>
        <v/>
      </c>
    </row>
    <row r="797" spans="20:24" x14ac:dyDescent="0.2">
      <c r="T797" s="83" t="str">
        <f>IF(FROM_NGS1_SampleRegistration!A792="","",IF(COUNTIF(FROM_NGS1_SampleRegistration!A:A,FROM_NGS1_SampleRegistration!A792)&gt;1,"NOT unique",""))</f>
        <v/>
      </c>
      <c r="W797" s="4">
        <f>COUNTIF(Start!$I$21:$I$32,PLATE_Setup!O797)</f>
        <v>0</v>
      </c>
      <c r="X797" s="4" t="str">
        <f t="shared" si="26"/>
        <v/>
      </c>
    </row>
    <row r="798" spans="20:24" x14ac:dyDescent="0.2">
      <c r="T798" s="83" t="str">
        <f>IF(FROM_NGS1_SampleRegistration!A793="","",IF(COUNTIF(FROM_NGS1_SampleRegistration!A:A,FROM_NGS1_SampleRegistration!A793)&gt;1,"NOT unique",""))</f>
        <v/>
      </c>
      <c r="W798" s="4">
        <f>COUNTIF(Start!$I$21:$I$32,PLATE_Setup!O798)</f>
        <v>0</v>
      </c>
      <c r="X798" s="4" t="str">
        <f t="shared" si="26"/>
        <v/>
      </c>
    </row>
    <row r="799" spans="20:24" x14ac:dyDescent="0.2">
      <c r="T799" s="83" t="str">
        <f>IF(FROM_NGS1_SampleRegistration!A794="","",IF(COUNTIF(FROM_NGS1_SampleRegistration!A:A,FROM_NGS1_SampleRegistration!A794)&gt;1,"NOT unique",""))</f>
        <v/>
      </c>
      <c r="W799" s="4">
        <f>COUNTIF(Start!$I$21:$I$32,PLATE_Setup!O799)</f>
        <v>0</v>
      </c>
      <c r="X799" s="4" t="str">
        <f t="shared" si="26"/>
        <v/>
      </c>
    </row>
    <row r="800" spans="20:24" x14ac:dyDescent="0.2">
      <c r="T800" s="83" t="str">
        <f>IF(FROM_NGS1_SampleRegistration!A795="","",IF(COUNTIF(FROM_NGS1_SampleRegistration!A:A,FROM_NGS1_SampleRegistration!A795)&gt;1,"NOT unique",""))</f>
        <v/>
      </c>
      <c r="W800" s="4">
        <f>COUNTIF(Start!$I$21:$I$32,PLATE_Setup!O800)</f>
        <v>0</v>
      </c>
      <c r="X800" s="4" t="str">
        <f t="shared" si="26"/>
        <v/>
      </c>
    </row>
    <row r="801" spans="20:24" x14ac:dyDescent="0.2">
      <c r="T801" s="83" t="str">
        <f>IF(FROM_NGS1_SampleRegistration!A796="","",IF(COUNTIF(FROM_NGS1_SampleRegistration!A:A,FROM_NGS1_SampleRegistration!A796)&gt;1,"NOT unique",""))</f>
        <v/>
      </c>
      <c r="W801" s="4">
        <f>COUNTIF(Start!$I$21:$I$32,PLATE_Setup!O801)</f>
        <v>0</v>
      </c>
      <c r="X801" s="4" t="str">
        <f t="shared" si="26"/>
        <v/>
      </c>
    </row>
    <row r="802" spans="20:24" x14ac:dyDescent="0.2">
      <c r="T802" s="83" t="str">
        <f>IF(FROM_NGS1_SampleRegistration!A797="","",IF(COUNTIF(FROM_NGS1_SampleRegistration!A:A,FROM_NGS1_SampleRegistration!A797)&gt;1,"NOT unique",""))</f>
        <v/>
      </c>
      <c r="W802" s="4">
        <f>COUNTIF(Start!$I$21:$I$32,PLATE_Setup!O802)</f>
        <v>0</v>
      </c>
      <c r="X802" s="4" t="str">
        <f t="shared" si="26"/>
        <v/>
      </c>
    </row>
    <row r="803" spans="20:24" x14ac:dyDescent="0.2">
      <c r="T803" s="83" t="str">
        <f>IF(FROM_NGS1_SampleRegistration!A798="","",IF(COUNTIF(FROM_NGS1_SampleRegistration!A:A,FROM_NGS1_SampleRegistration!A798)&gt;1,"NOT unique",""))</f>
        <v/>
      </c>
      <c r="W803" s="4">
        <f>COUNTIF(Start!$I$21:$I$32,PLATE_Setup!O803)</f>
        <v>0</v>
      </c>
      <c r="X803" s="4" t="str">
        <f t="shared" si="26"/>
        <v/>
      </c>
    </row>
    <row r="804" spans="20:24" x14ac:dyDescent="0.2">
      <c r="T804" s="83" t="str">
        <f>IF(FROM_NGS1_SampleRegistration!A799="","",IF(COUNTIF(FROM_NGS1_SampleRegistration!A:A,FROM_NGS1_SampleRegistration!A799)&gt;1,"NOT unique",""))</f>
        <v/>
      </c>
      <c r="W804" s="4">
        <f>COUNTIF(Start!$I$21:$I$32,PLATE_Setup!O804)</f>
        <v>0</v>
      </c>
      <c r="X804" s="4" t="str">
        <f t="shared" si="26"/>
        <v/>
      </c>
    </row>
    <row r="805" spans="20:24" x14ac:dyDescent="0.2">
      <c r="T805" s="83" t="str">
        <f>IF(FROM_NGS1_SampleRegistration!A800="","",IF(COUNTIF(FROM_NGS1_SampleRegistration!A:A,FROM_NGS1_SampleRegistration!A800)&gt;1,"NOT unique",""))</f>
        <v/>
      </c>
      <c r="W805" s="4">
        <f>COUNTIF(Start!$I$21:$I$32,PLATE_Setup!O805)</f>
        <v>0</v>
      </c>
      <c r="X805" s="4" t="str">
        <f t="shared" si="26"/>
        <v/>
      </c>
    </row>
    <row r="806" spans="20:24" x14ac:dyDescent="0.2">
      <c r="T806" s="83" t="str">
        <f>IF(FROM_NGS1_SampleRegistration!A801="","",IF(COUNTIF(FROM_NGS1_SampleRegistration!A:A,FROM_NGS1_SampleRegistration!A801)&gt;1,"NOT unique",""))</f>
        <v/>
      </c>
      <c r="W806" s="4">
        <f>COUNTIF(Start!$I$21:$I$32,PLATE_Setup!O806)</f>
        <v>0</v>
      </c>
      <c r="X806" s="4" t="str">
        <f t="shared" si="26"/>
        <v/>
      </c>
    </row>
    <row r="807" spans="20:24" x14ac:dyDescent="0.2">
      <c r="T807" s="83" t="str">
        <f>IF(FROM_NGS1_SampleRegistration!A802="","",IF(COUNTIF(FROM_NGS1_SampleRegistration!A:A,FROM_NGS1_SampleRegistration!A802)&gt;1,"NOT unique",""))</f>
        <v/>
      </c>
      <c r="W807" s="4">
        <f>COUNTIF(Start!$I$21:$I$32,PLATE_Setup!O807)</f>
        <v>0</v>
      </c>
      <c r="X807" s="4" t="str">
        <f t="shared" si="26"/>
        <v/>
      </c>
    </row>
    <row r="808" spans="20:24" x14ac:dyDescent="0.2">
      <c r="T808" s="83" t="str">
        <f>IF(FROM_NGS1_SampleRegistration!A803="","",IF(COUNTIF(FROM_NGS1_SampleRegistration!A:A,FROM_NGS1_SampleRegistration!A803)&gt;1,"NOT unique",""))</f>
        <v/>
      </c>
      <c r="W808" s="4">
        <f>COUNTIF(Start!$I$21:$I$32,PLATE_Setup!O808)</f>
        <v>0</v>
      </c>
      <c r="X808" s="4" t="str">
        <f t="shared" si="26"/>
        <v/>
      </c>
    </row>
    <row r="809" spans="20:24" x14ac:dyDescent="0.2">
      <c r="T809" s="83" t="str">
        <f>IF(FROM_NGS1_SampleRegistration!A804="","",IF(COUNTIF(FROM_NGS1_SampleRegistration!A:A,FROM_NGS1_SampleRegistration!A804)&gt;1,"NOT unique",""))</f>
        <v/>
      </c>
      <c r="W809" s="4">
        <f>COUNTIF(Start!$I$21:$I$32,PLATE_Setup!O809)</f>
        <v>0</v>
      </c>
      <c r="X809" s="4" t="str">
        <f t="shared" si="26"/>
        <v/>
      </c>
    </row>
    <row r="810" spans="20:24" x14ac:dyDescent="0.2">
      <c r="T810" s="83" t="str">
        <f>IF(FROM_NGS1_SampleRegistration!A805="","",IF(COUNTIF(FROM_NGS1_SampleRegistration!A:A,FROM_NGS1_SampleRegistration!A805)&gt;1,"NOT unique",""))</f>
        <v/>
      </c>
      <c r="W810" s="4">
        <f>COUNTIF(Start!$I$21:$I$32,PLATE_Setup!O810)</f>
        <v>0</v>
      </c>
      <c r="X810" s="4" t="str">
        <f t="shared" si="26"/>
        <v/>
      </c>
    </row>
    <row r="811" spans="20:24" x14ac:dyDescent="0.2">
      <c r="T811" s="83" t="str">
        <f>IF(FROM_NGS1_SampleRegistration!A806="","",IF(COUNTIF(FROM_NGS1_SampleRegistration!A:A,FROM_NGS1_SampleRegistration!A806)&gt;1,"NOT unique",""))</f>
        <v/>
      </c>
      <c r="W811" s="4">
        <f>COUNTIF(Start!$I$21:$I$32,PLATE_Setup!O811)</f>
        <v>0</v>
      </c>
      <c r="X811" s="4" t="str">
        <f t="shared" si="26"/>
        <v/>
      </c>
    </row>
    <row r="812" spans="20:24" x14ac:dyDescent="0.2">
      <c r="T812" s="83" t="str">
        <f>IF(FROM_NGS1_SampleRegistration!A807="","",IF(COUNTIF(FROM_NGS1_SampleRegistration!A:A,FROM_NGS1_SampleRegistration!A807)&gt;1,"NOT unique",""))</f>
        <v/>
      </c>
      <c r="W812" s="4">
        <f>COUNTIF(Start!$I$21:$I$32,PLATE_Setup!O812)</f>
        <v>0</v>
      </c>
      <c r="X812" s="4" t="str">
        <f t="shared" si="26"/>
        <v/>
      </c>
    </row>
    <row r="813" spans="20:24" x14ac:dyDescent="0.2">
      <c r="T813" s="83" t="str">
        <f>IF(FROM_NGS1_SampleRegistration!A808="","",IF(COUNTIF(FROM_NGS1_SampleRegistration!A:A,FROM_NGS1_SampleRegistration!A808)&gt;1,"NOT unique",""))</f>
        <v/>
      </c>
      <c r="W813" s="4">
        <f>COUNTIF(Start!$I$21:$I$32,PLATE_Setup!O813)</f>
        <v>0</v>
      </c>
      <c r="X813" s="4" t="str">
        <f t="shared" si="26"/>
        <v/>
      </c>
    </row>
    <row r="814" spans="20:24" x14ac:dyDescent="0.2">
      <c r="T814" s="83" t="str">
        <f>IF(FROM_NGS1_SampleRegistration!A809="","",IF(COUNTIF(FROM_NGS1_SampleRegistration!A:A,FROM_NGS1_SampleRegistration!A809)&gt;1,"NOT unique",""))</f>
        <v/>
      </c>
      <c r="W814" s="4">
        <f>COUNTIF(Start!$I$21:$I$32,PLATE_Setup!O814)</f>
        <v>0</v>
      </c>
      <c r="X814" s="4" t="str">
        <f t="shared" si="26"/>
        <v/>
      </c>
    </row>
    <row r="815" spans="20:24" x14ac:dyDescent="0.2">
      <c r="T815" s="83" t="str">
        <f>IF(FROM_NGS1_SampleRegistration!A810="","",IF(COUNTIF(FROM_NGS1_SampleRegistration!A:A,FROM_NGS1_SampleRegistration!A810)&gt;1,"NOT unique",""))</f>
        <v/>
      </c>
      <c r="W815" s="4">
        <f>COUNTIF(Start!$I$21:$I$32,PLATE_Setup!O815)</f>
        <v>0</v>
      </c>
      <c r="X815" s="4" t="str">
        <f t="shared" si="26"/>
        <v/>
      </c>
    </row>
    <row r="816" spans="20:24" x14ac:dyDescent="0.2">
      <c r="T816" s="83" t="str">
        <f>IF(FROM_NGS1_SampleRegistration!A811="","",IF(COUNTIF(FROM_NGS1_SampleRegistration!A:A,FROM_NGS1_SampleRegistration!A811)&gt;1,"NOT unique",""))</f>
        <v/>
      </c>
      <c r="W816" s="4">
        <f>COUNTIF(Start!$I$21:$I$32,PLATE_Setup!O816)</f>
        <v>0</v>
      </c>
      <c r="X816" s="4" t="str">
        <f t="shared" si="26"/>
        <v/>
      </c>
    </row>
    <row r="817" spans="20:24" x14ac:dyDescent="0.2">
      <c r="T817" s="83" t="str">
        <f>IF(FROM_NGS1_SampleRegistration!A812="","",IF(COUNTIF(FROM_NGS1_SampleRegistration!A:A,FROM_NGS1_SampleRegistration!A812)&gt;1,"NOT unique",""))</f>
        <v/>
      </c>
      <c r="W817" s="4">
        <f>COUNTIF(Start!$I$21:$I$32,PLATE_Setup!O817)</f>
        <v>0</v>
      </c>
      <c r="X817" s="4" t="str">
        <f t="shared" si="26"/>
        <v/>
      </c>
    </row>
    <row r="818" spans="20:24" x14ac:dyDescent="0.2">
      <c r="T818" s="83" t="str">
        <f>IF(FROM_NGS1_SampleRegistration!A813="","",IF(COUNTIF(FROM_NGS1_SampleRegistration!A:A,FROM_NGS1_SampleRegistration!A813)&gt;1,"NOT unique",""))</f>
        <v/>
      </c>
      <c r="W818" s="4">
        <f>COUNTIF(Start!$I$21:$I$32,PLATE_Setup!O818)</f>
        <v>0</v>
      </c>
      <c r="X818" s="4" t="str">
        <f t="shared" si="26"/>
        <v/>
      </c>
    </row>
    <row r="819" spans="20:24" x14ac:dyDescent="0.2">
      <c r="T819" s="83" t="str">
        <f>IF(FROM_NGS1_SampleRegistration!A814="","",IF(COUNTIF(FROM_NGS1_SampleRegistration!A:A,FROM_NGS1_SampleRegistration!A814)&gt;1,"NOT unique",""))</f>
        <v/>
      </c>
      <c r="W819" s="4">
        <f>COUNTIF(Start!$I$21:$I$32,PLATE_Setup!O819)</f>
        <v>0</v>
      </c>
      <c r="X819" s="4" t="str">
        <f t="shared" si="26"/>
        <v/>
      </c>
    </row>
    <row r="820" spans="20:24" x14ac:dyDescent="0.2">
      <c r="T820" s="83" t="str">
        <f>IF(FROM_NGS1_SampleRegistration!A815="","",IF(COUNTIF(FROM_NGS1_SampleRegistration!A:A,FROM_NGS1_SampleRegistration!A815)&gt;1,"NOT unique",""))</f>
        <v/>
      </c>
      <c r="W820" s="4">
        <f>COUNTIF(Start!$I$21:$I$32,PLATE_Setup!O820)</f>
        <v>0</v>
      </c>
      <c r="X820" s="4" t="str">
        <f t="shared" si="26"/>
        <v/>
      </c>
    </row>
    <row r="821" spans="20:24" x14ac:dyDescent="0.2">
      <c r="T821" s="83" t="str">
        <f>IF(FROM_NGS1_SampleRegistration!A816="","",IF(COUNTIF(FROM_NGS1_SampleRegistration!A:A,FROM_NGS1_SampleRegistration!A816)&gt;1,"NOT unique",""))</f>
        <v/>
      </c>
      <c r="W821" s="4">
        <f>COUNTIF(Start!$I$21:$I$32,PLATE_Setup!O821)</f>
        <v>0</v>
      </c>
      <c r="X821" s="4" t="str">
        <f t="shared" si="26"/>
        <v/>
      </c>
    </row>
    <row r="822" spans="20:24" x14ac:dyDescent="0.2">
      <c r="T822" s="83" t="str">
        <f>IF(FROM_NGS1_SampleRegistration!A817="","",IF(COUNTIF(FROM_NGS1_SampleRegistration!A:A,FROM_NGS1_SampleRegistration!A817)&gt;1,"NOT unique",""))</f>
        <v/>
      </c>
      <c r="W822" s="4">
        <f>COUNTIF(Start!$I$21:$I$32,PLATE_Setup!O822)</f>
        <v>0</v>
      </c>
      <c r="X822" s="4" t="str">
        <f t="shared" si="26"/>
        <v/>
      </c>
    </row>
    <row r="823" spans="20:24" x14ac:dyDescent="0.2">
      <c r="T823" s="83" t="str">
        <f>IF(FROM_NGS1_SampleRegistration!A818="","",IF(COUNTIF(FROM_NGS1_SampleRegistration!A:A,FROM_NGS1_SampleRegistration!A818)&gt;1,"NOT unique",""))</f>
        <v/>
      </c>
      <c r="W823" s="4">
        <f>COUNTIF(Start!$I$21:$I$32,PLATE_Setup!O823)</f>
        <v>0</v>
      </c>
      <c r="X823" s="4" t="str">
        <f t="shared" si="26"/>
        <v/>
      </c>
    </row>
    <row r="824" spans="20:24" x14ac:dyDescent="0.2">
      <c r="T824" s="83" t="str">
        <f>IF(FROM_NGS1_SampleRegistration!A819="","",IF(COUNTIF(FROM_NGS1_SampleRegistration!A:A,FROM_NGS1_SampleRegistration!A819)&gt;1,"NOT unique",""))</f>
        <v/>
      </c>
      <c r="W824" s="4">
        <f>COUNTIF(Start!$I$21:$I$32,PLATE_Setup!O824)</f>
        <v>0</v>
      </c>
      <c r="X824" s="4" t="str">
        <f t="shared" si="26"/>
        <v/>
      </c>
    </row>
    <row r="825" spans="20:24" x14ac:dyDescent="0.2">
      <c r="T825" s="83" t="str">
        <f>IF(FROM_NGS1_SampleRegistration!A820="","",IF(COUNTIF(FROM_NGS1_SampleRegistration!A:A,FROM_NGS1_SampleRegistration!A820)&gt;1,"NOT unique",""))</f>
        <v/>
      </c>
      <c r="W825" s="4">
        <f>COUNTIF(Start!$I$21:$I$32,PLATE_Setup!O825)</f>
        <v>0</v>
      </c>
      <c r="X825" s="4" t="str">
        <f t="shared" si="26"/>
        <v/>
      </c>
    </row>
    <row r="826" spans="20:24" x14ac:dyDescent="0.2">
      <c r="T826" s="83" t="str">
        <f>IF(FROM_NGS1_SampleRegistration!A821="","",IF(COUNTIF(FROM_NGS1_SampleRegistration!A:A,FROM_NGS1_SampleRegistration!A821)&gt;1,"NOT unique",""))</f>
        <v/>
      </c>
      <c r="W826" s="4">
        <f>COUNTIF(Start!$I$21:$I$32,PLATE_Setup!O826)</f>
        <v>0</v>
      </c>
      <c r="X826" s="4" t="str">
        <f t="shared" si="26"/>
        <v/>
      </c>
    </row>
    <row r="827" spans="20:24" x14ac:dyDescent="0.2">
      <c r="T827" s="83" t="str">
        <f>IF(FROM_NGS1_SampleRegistration!A822="","",IF(COUNTIF(FROM_NGS1_SampleRegistration!A:A,FROM_NGS1_SampleRegistration!A822)&gt;1,"NOT unique",""))</f>
        <v/>
      </c>
      <c r="W827" s="4">
        <f>COUNTIF(Start!$I$21:$I$32,PLATE_Setup!O827)</f>
        <v>0</v>
      </c>
      <c r="X827" s="4" t="str">
        <f t="shared" si="26"/>
        <v/>
      </c>
    </row>
    <row r="828" spans="20:24" x14ac:dyDescent="0.2">
      <c r="T828" s="83" t="str">
        <f>IF(FROM_NGS1_SampleRegistration!A823="","",IF(COUNTIF(FROM_NGS1_SampleRegistration!A:A,FROM_NGS1_SampleRegistration!A823)&gt;1,"NOT unique",""))</f>
        <v/>
      </c>
      <c r="W828" s="4">
        <f>COUNTIF(Start!$I$21:$I$32,PLATE_Setup!O828)</f>
        <v>0</v>
      </c>
      <c r="X828" s="4" t="str">
        <f t="shared" si="26"/>
        <v/>
      </c>
    </row>
    <row r="829" spans="20:24" x14ac:dyDescent="0.2">
      <c r="T829" s="83" t="str">
        <f>IF(FROM_NGS1_SampleRegistration!A824="","",IF(COUNTIF(FROM_NGS1_SampleRegistration!A:A,FROM_NGS1_SampleRegistration!A824)&gt;1,"NOT unique",""))</f>
        <v/>
      </c>
      <c r="W829" s="4">
        <f>COUNTIF(Start!$I$21:$I$32,PLATE_Setup!O829)</f>
        <v>0</v>
      </c>
      <c r="X829" s="4" t="str">
        <f t="shared" si="26"/>
        <v/>
      </c>
    </row>
    <row r="830" spans="20:24" x14ac:dyDescent="0.2">
      <c r="T830" s="83" t="str">
        <f>IF(FROM_NGS1_SampleRegistration!A825="","",IF(COUNTIF(FROM_NGS1_SampleRegistration!A:A,FROM_NGS1_SampleRegistration!A825)&gt;1,"NOT unique",""))</f>
        <v/>
      </c>
      <c r="W830" s="4">
        <f>COUNTIF(Start!$I$21:$I$32,PLATE_Setup!O830)</f>
        <v>0</v>
      </c>
      <c r="X830" s="4" t="str">
        <f t="shared" si="26"/>
        <v/>
      </c>
    </row>
    <row r="831" spans="20:24" x14ac:dyDescent="0.2">
      <c r="T831" s="83" t="str">
        <f>IF(FROM_NGS1_SampleRegistration!A826="","",IF(COUNTIF(FROM_NGS1_SampleRegistration!A:A,FROM_NGS1_SampleRegistration!A826)&gt;1,"NOT unique",""))</f>
        <v/>
      </c>
      <c r="W831" s="4">
        <f>COUNTIF(Start!$I$21:$I$32,PLATE_Setup!O831)</f>
        <v>0</v>
      </c>
      <c r="X831" s="4" t="str">
        <f t="shared" si="26"/>
        <v/>
      </c>
    </row>
    <row r="832" spans="20:24" x14ac:dyDescent="0.2">
      <c r="T832" s="83" t="str">
        <f>IF(FROM_NGS1_SampleRegistration!A827="","",IF(COUNTIF(FROM_NGS1_SampleRegistration!A:A,FROM_NGS1_SampleRegistration!A827)&gt;1,"NOT unique",""))</f>
        <v/>
      </c>
      <c r="W832" s="4">
        <f>COUNTIF(Start!$I$21:$I$32,PLATE_Setup!O832)</f>
        <v>0</v>
      </c>
      <c r="X832" s="4" t="str">
        <f t="shared" si="26"/>
        <v/>
      </c>
    </row>
    <row r="833" spans="20:24" x14ac:dyDescent="0.2">
      <c r="T833" s="83" t="str">
        <f>IF(FROM_NGS1_SampleRegistration!A828="","",IF(COUNTIF(FROM_NGS1_SampleRegistration!A:A,FROM_NGS1_SampleRegistration!A828)&gt;1,"NOT unique",""))</f>
        <v/>
      </c>
      <c r="W833" s="4">
        <f>COUNTIF(Start!$I$21:$I$32,PLATE_Setup!O833)</f>
        <v>0</v>
      </c>
      <c r="X833" s="4" t="str">
        <f t="shared" si="26"/>
        <v/>
      </c>
    </row>
    <row r="834" spans="20:24" x14ac:dyDescent="0.2">
      <c r="T834" s="83" t="str">
        <f>IF(FROM_NGS1_SampleRegistration!A829="","",IF(COUNTIF(FROM_NGS1_SampleRegistration!A:A,FROM_NGS1_SampleRegistration!A829)&gt;1,"NOT unique",""))</f>
        <v/>
      </c>
      <c r="W834" s="4">
        <f>COUNTIF(Start!$I$21:$I$32,PLATE_Setup!O834)</f>
        <v>0</v>
      </c>
      <c r="X834" s="4" t="str">
        <f t="shared" si="26"/>
        <v/>
      </c>
    </row>
    <row r="835" spans="20:24" x14ac:dyDescent="0.2">
      <c r="T835" s="83" t="str">
        <f>IF(FROM_NGS1_SampleRegistration!A830="","",IF(COUNTIF(FROM_NGS1_SampleRegistration!A:A,FROM_NGS1_SampleRegistration!A830)&gt;1,"NOT unique",""))</f>
        <v/>
      </c>
      <c r="W835" s="4">
        <f>COUNTIF(Start!$I$21:$I$32,PLATE_Setup!O835)</f>
        <v>0</v>
      </c>
      <c r="X835" s="4" t="str">
        <f t="shared" si="26"/>
        <v/>
      </c>
    </row>
    <row r="836" spans="20:24" x14ac:dyDescent="0.2">
      <c r="T836" s="83" t="str">
        <f>IF(FROM_NGS1_SampleRegistration!A831="","",IF(COUNTIF(FROM_NGS1_SampleRegistration!A:A,FROM_NGS1_SampleRegistration!A831)&gt;1,"NOT unique",""))</f>
        <v/>
      </c>
      <c r="W836" s="4">
        <f>COUNTIF(Start!$I$21:$I$32,PLATE_Setup!O836)</f>
        <v>0</v>
      </c>
      <c r="X836" s="4" t="str">
        <f t="shared" si="26"/>
        <v/>
      </c>
    </row>
    <row r="837" spans="20:24" x14ac:dyDescent="0.2">
      <c r="T837" s="83" t="str">
        <f>IF(FROM_NGS1_SampleRegistration!A832="","",IF(COUNTIF(FROM_NGS1_SampleRegistration!A:A,FROM_NGS1_SampleRegistration!A832)&gt;1,"NOT unique",""))</f>
        <v/>
      </c>
      <c r="W837" s="4">
        <f>COUNTIF(Start!$I$21:$I$32,PLATE_Setup!O837)</f>
        <v>0</v>
      </c>
      <c r="X837" s="4" t="str">
        <f t="shared" si="26"/>
        <v/>
      </c>
    </row>
    <row r="838" spans="20:24" x14ac:dyDescent="0.2">
      <c r="T838" s="83" t="str">
        <f>IF(FROM_NGS1_SampleRegistration!A833="","",IF(COUNTIF(FROM_NGS1_SampleRegistration!A:A,FROM_NGS1_SampleRegistration!A833)&gt;1,"NOT unique",""))</f>
        <v/>
      </c>
      <c r="W838" s="4">
        <f>COUNTIF(Start!$I$21:$I$32,PLATE_Setup!O838)</f>
        <v>0</v>
      </c>
      <c r="X838" s="4" t="str">
        <f t="shared" si="26"/>
        <v/>
      </c>
    </row>
    <row r="839" spans="20:24" x14ac:dyDescent="0.2">
      <c r="T839" s="83" t="str">
        <f>IF(FROM_NGS1_SampleRegistration!A834="","",IF(COUNTIF(FROM_NGS1_SampleRegistration!A:A,FROM_NGS1_SampleRegistration!A834)&gt;1,"NOT unique",""))</f>
        <v/>
      </c>
      <c r="W839" s="4">
        <f>COUNTIF(Start!$I$21:$I$32,PLATE_Setup!O839)</f>
        <v>0</v>
      </c>
      <c r="X839" s="4" t="str">
        <f t="shared" si="26"/>
        <v/>
      </c>
    </row>
    <row r="840" spans="20:24" x14ac:dyDescent="0.2">
      <c r="T840" s="83" t="str">
        <f>IF(FROM_NGS1_SampleRegistration!A835="","",IF(COUNTIF(FROM_NGS1_SampleRegistration!A:A,FROM_NGS1_SampleRegistration!A835)&gt;1,"NOT unique",""))</f>
        <v/>
      </c>
      <c r="W840" s="4">
        <f>COUNTIF(Start!$I$21:$I$32,PLATE_Setup!O840)</f>
        <v>0</v>
      </c>
      <c r="X840" s="4" t="str">
        <f t="shared" ref="X840:X903" si="27">IF(AND(V840="YES",W840=1),"YES","")</f>
        <v/>
      </c>
    </row>
    <row r="841" spans="20:24" x14ac:dyDescent="0.2">
      <c r="T841" s="83" t="str">
        <f>IF(FROM_NGS1_SampleRegistration!A836="","",IF(COUNTIF(FROM_NGS1_SampleRegistration!A:A,FROM_NGS1_SampleRegistration!A836)&gt;1,"NOT unique",""))</f>
        <v/>
      </c>
      <c r="W841" s="4">
        <f>COUNTIF(Start!$I$21:$I$32,PLATE_Setup!O841)</f>
        <v>0</v>
      </c>
      <c r="X841" s="4" t="str">
        <f t="shared" si="27"/>
        <v/>
      </c>
    </row>
    <row r="842" spans="20:24" x14ac:dyDescent="0.2">
      <c r="T842" s="83" t="str">
        <f>IF(FROM_NGS1_SampleRegistration!A837="","",IF(COUNTIF(FROM_NGS1_SampleRegistration!A:A,FROM_NGS1_SampleRegistration!A837)&gt;1,"NOT unique",""))</f>
        <v/>
      </c>
      <c r="W842" s="4">
        <f>COUNTIF(Start!$I$21:$I$32,PLATE_Setup!O842)</f>
        <v>0</v>
      </c>
      <c r="X842" s="4" t="str">
        <f t="shared" si="27"/>
        <v/>
      </c>
    </row>
    <row r="843" spans="20:24" x14ac:dyDescent="0.2">
      <c r="T843" s="83" t="str">
        <f>IF(FROM_NGS1_SampleRegistration!A838="","",IF(COUNTIF(FROM_NGS1_SampleRegistration!A:A,FROM_NGS1_SampleRegistration!A838)&gt;1,"NOT unique",""))</f>
        <v/>
      </c>
      <c r="W843" s="4">
        <f>COUNTIF(Start!$I$21:$I$32,PLATE_Setup!O843)</f>
        <v>0</v>
      </c>
      <c r="X843" s="4" t="str">
        <f t="shared" si="27"/>
        <v/>
      </c>
    </row>
    <row r="844" spans="20:24" x14ac:dyDescent="0.2">
      <c r="T844" s="83" t="str">
        <f>IF(FROM_NGS1_SampleRegistration!A839="","",IF(COUNTIF(FROM_NGS1_SampleRegistration!A:A,FROM_NGS1_SampleRegistration!A839)&gt;1,"NOT unique",""))</f>
        <v/>
      </c>
      <c r="W844" s="4">
        <f>COUNTIF(Start!$I$21:$I$32,PLATE_Setup!O844)</f>
        <v>0</v>
      </c>
      <c r="X844" s="4" t="str">
        <f t="shared" si="27"/>
        <v/>
      </c>
    </row>
    <row r="845" spans="20:24" x14ac:dyDescent="0.2">
      <c r="T845" s="83" t="str">
        <f>IF(FROM_NGS1_SampleRegistration!A840="","",IF(COUNTIF(FROM_NGS1_SampleRegistration!A:A,FROM_NGS1_SampleRegistration!A840)&gt;1,"NOT unique",""))</f>
        <v/>
      </c>
      <c r="W845" s="4">
        <f>COUNTIF(Start!$I$21:$I$32,PLATE_Setup!O845)</f>
        <v>0</v>
      </c>
      <c r="X845" s="4" t="str">
        <f t="shared" si="27"/>
        <v/>
      </c>
    </row>
    <row r="846" spans="20:24" x14ac:dyDescent="0.2">
      <c r="T846" s="83" t="str">
        <f>IF(FROM_NGS1_SampleRegistration!A841="","",IF(COUNTIF(FROM_NGS1_SampleRegistration!A:A,FROM_NGS1_SampleRegistration!A841)&gt;1,"NOT unique",""))</f>
        <v/>
      </c>
      <c r="W846" s="4">
        <f>COUNTIF(Start!$I$21:$I$32,PLATE_Setup!O846)</f>
        <v>0</v>
      </c>
      <c r="X846" s="4" t="str">
        <f t="shared" si="27"/>
        <v/>
      </c>
    </row>
    <row r="847" spans="20:24" x14ac:dyDescent="0.2">
      <c r="T847" s="83" t="str">
        <f>IF(FROM_NGS1_SampleRegistration!A842="","",IF(COUNTIF(FROM_NGS1_SampleRegistration!A:A,FROM_NGS1_SampleRegistration!A842)&gt;1,"NOT unique",""))</f>
        <v/>
      </c>
      <c r="W847" s="4">
        <f>COUNTIF(Start!$I$21:$I$32,PLATE_Setup!O847)</f>
        <v>0</v>
      </c>
      <c r="X847" s="4" t="str">
        <f t="shared" si="27"/>
        <v/>
      </c>
    </row>
    <row r="848" spans="20:24" x14ac:dyDescent="0.2">
      <c r="T848" s="83" t="str">
        <f>IF(FROM_NGS1_SampleRegistration!A843="","",IF(COUNTIF(FROM_NGS1_SampleRegistration!A:A,FROM_NGS1_SampleRegistration!A843)&gt;1,"NOT unique",""))</f>
        <v/>
      </c>
      <c r="W848" s="4">
        <f>COUNTIF(Start!$I$21:$I$32,PLATE_Setup!O848)</f>
        <v>0</v>
      </c>
      <c r="X848" s="4" t="str">
        <f t="shared" si="27"/>
        <v/>
      </c>
    </row>
    <row r="849" spans="20:24" x14ac:dyDescent="0.2">
      <c r="T849" s="83" t="str">
        <f>IF(FROM_NGS1_SampleRegistration!A844="","",IF(COUNTIF(FROM_NGS1_SampleRegistration!A:A,FROM_NGS1_SampleRegistration!A844)&gt;1,"NOT unique",""))</f>
        <v/>
      </c>
      <c r="W849" s="4">
        <f>COUNTIF(Start!$I$21:$I$32,PLATE_Setup!O849)</f>
        <v>0</v>
      </c>
      <c r="X849" s="4" t="str">
        <f t="shared" si="27"/>
        <v/>
      </c>
    </row>
    <row r="850" spans="20:24" x14ac:dyDescent="0.2">
      <c r="T850" s="83" t="str">
        <f>IF(FROM_NGS1_SampleRegistration!A845="","",IF(COUNTIF(FROM_NGS1_SampleRegistration!A:A,FROM_NGS1_SampleRegistration!A845)&gt;1,"NOT unique",""))</f>
        <v/>
      </c>
      <c r="W850" s="4">
        <f>COUNTIF(Start!$I$21:$I$32,PLATE_Setup!O850)</f>
        <v>0</v>
      </c>
      <c r="X850" s="4" t="str">
        <f t="shared" si="27"/>
        <v/>
      </c>
    </row>
    <row r="851" spans="20:24" x14ac:dyDescent="0.2">
      <c r="T851" s="83" t="str">
        <f>IF(FROM_NGS1_SampleRegistration!A846="","",IF(COUNTIF(FROM_NGS1_SampleRegistration!A:A,FROM_NGS1_SampleRegistration!A846)&gt;1,"NOT unique",""))</f>
        <v/>
      </c>
      <c r="W851" s="4">
        <f>COUNTIF(Start!$I$21:$I$32,PLATE_Setup!O851)</f>
        <v>0</v>
      </c>
      <c r="X851" s="4" t="str">
        <f t="shared" si="27"/>
        <v/>
      </c>
    </row>
    <row r="852" spans="20:24" x14ac:dyDescent="0.2">
      <c r="T852" s="83" t="str">
        <f>IF(FROM_NGS1_SampleRegistration!A847="","",IF(COUNTIF(FROM_NGS1_SampleRegistration!A:A,FROM_NGS1_SampleRegistration!A847)&gt;1,"NOT unique",""))</f>
        <v/>
      </c>
      <c r="W852" s="4">
        <f>COUNTIF(Start!$I$21:$I$32,PLATE_Setup!O852)</f>
        <v>0</v>
      </c>
      <c r="X852" s="4" t="str">
        <f t="shared" si="27"/>
        <v/>
      </c>
    </row>
    <row r="853" spans="20:24" x14ac:dyDescent="0.2">
      <c r="T853" s="83" t="str">
        <f>IF(FROM_NGS1_SampleRegistration!A848="","",IF(COUNTIF(FROM_NGS1_SampleRegistration!A:A,FROM_NGS1_SampleRegistration!A848)&gt;1,"NOT unique",""))</f>
        <v/>
      </c>
      <c r="W853" s="4">
        <f>COUNTIF(Start!$I$21:$I$32,PLATE_Setup!O853)</f>
        <v>0</v>
      </c>
      <c r="X853" s="4" t="str">
        <f t="shared" si="27"/>
        <v/>
      </c>
    </row>
    <row r="854" spans="20:24" x14ac:dyDescent="0.2">
      <c r="T854" s="83" t="str">
        <f>IF(FROM_NGS1_SampleRegistration!A849="","",IF(COUNTIF(FROM_NGS1_SampleRegistration!A:A,FROM_NGS1_SampleRegistration!A849)&gt;1,"NOT unique",""))</f>
        <v/>
      </c>
      <c r="W854" s="4">
        <f>COUNTIF(Start!$I$21:$I$32,PLATE_Setup!O854)</f>
        <v>0</v>
      </c>
      <c r="X854" s="4" t="str">
        <f t="shared" si="27"/>
        <v/>
      </c>
    </row>
    <row r="855" spans="20:24" x14ac:dyDescent="0.2">
      <c r="T855" s="83" t="str">
        <f>IF(FROM_NGS1_SampleRegistration!A850="","",IF(COUNTIF(FROM_NGS1_SampleRegistration!A:A,FROM_NGS1_SampleRegistration!A850)&gt;1,"NOT unique",""))</f>
        <v/>
      </c>
      <c r="W855" s="4">
        <f>COUNTIF(Start!$I$21:$I$32,PLATE_Setup!O855)</f>
        <v>0</v>
      </c>
      <c r="X855" s="4" t="str">
        <f t="shared" si="27"/>
        <v/>
      </c>
    </row>
    <row r="856" spans="20:24" x14ac:dyDescent="0.2">
      <c r="T856" s="83" t="str">
        <f>IF(FROM_NGS1_SampleRegistration!A851="","",IF(COUNTIF(FROM_NGS1_SampleRegistration!A:A,FROM_NGS1_SampleRegistration!A851)&gt;1,"NOT unique",""))</f>
        <v/>
      </c>
      <c r="W856" s="4">
        <f>COUNTIF(Start!$I$21:$I$32,PLATE_Setup!O856)</f>
        <v>0</v>
      </c>
      <c r="X856" s="4" t="str">
        <f t="shared" si="27"/>
        <v/>
      </c>
    </row>
    <row r="857" spans="20:24" x14ac:dyDescent="0.2">
      <c r="T857" s="83" t="str">
        <f>IF(FROM_NGS1_SampleRegistration!A852="","",IF(COUNTIF(FROM_NGS1_SampleRegistration!A:A,FROM_NGS1_SampleRegistration!A852)&gt;1,"NOT unique",""))</f>
        <v/>
      </c>
      <c r="W857" s="4">
        <f>COUNTIF(Start!$I$21:$I$32,PLATE_Setup!O857)</f>
        <v>0</v>
      </c>
      <c r="X857" s="4" t="str">
        <f t="shared" si="27"/>
        <v/>
      </c>
    </row>
    <row r="858" spans="20:24" x14ac:dyDescent="0.2">
      <c r="T858" s="83" t="str">
        <f>IF(FROM_NGS1_SampleRegistration!A853="","",IF(COUNTIF(FROM_NGS1_SampleRegistration!A:A,FROM_NGS1_SampleRegistration!A853)&gt;1,"NOT unique",""))</f>
        <v/>
      </c>
      <c r="W858" s="4">
        <f>COUNTIF(Start!$I$21:$I$32,PLATE_Setup!O858)</f>
        <v>0</v>
      </c>
      <c r="X858" s="4" t="str">
        <f t="shared" si="27"/>
        <v/>
      </c>
    </row>
    <row r="859" spans="20:24" x14ac:dyDescent="0.2">
      <c r="T859" s="83" t="str">
        <f>IF(FROM_NGS1_SampleRegistration!A854="","",IF(COUNTIF(FROM_NGS1_SampleRegistration!A:A,FROM_NGS1_SampleRegistration!A854)&gt;1,"NOT unique",""))</f>
        <v/>
      </c>
      <c r="W859" s="4">
        <f>COUNTIF(Start!$I$21:$I$32,PLATE_Setup!O859)</f>
        <v>0</v>
      </c>
      <c r="X859" s="4" t="str">
        <f t="shared" si="27"/>
        <v/>
      </c>
    </row>
    <row r="860" spans="20:24" x14ac:dyDescent="0.2">
      <c r="T860" s="83" t="str">
        <f>IF(FROM_NGS1_SampleRegistration!A855="","",IF(COUNTIF(FROM_NGS1_SampleRegistration!A:A,FROM_NGS1_SampleRegistration!A855)&gt;1,"NOT unique",""))</f>
        <v/>
      </c>
      <c r="W860" s="4">
        <f>COUNTIF(Start!$I$21:$I$32,PLATE_Setup!O860)</f>
        <v>0</v>
      </c>
      <c r="X860" s="4" t="str">
        <f t="shared" si="27"/>
        <v/>
      </c>
    </row>
    <row r="861" spans="20:24" x14ac:dyDescent="0.2">
      <c r="T861" s="83" t="str">
        <f>IF(FROM_NGS1_SampleRegistration!A856="","",IF(COUNTIF(FROM_NGS1_SampleRegistration!A:A,FROM_NGS1_SampleRegistration!A856)&gt;1,"NOT unique",""))</f>
        <v/>
      </c>
      <c r="W861" s="4">
        <f>COUNTIF(Start!$I$21:$I$32,PLATE_Setup!O861)</f>
        <v>0</v>
      </c>
      <c r="X861" s="4" t="str">
        <f t="shared" si="27"/>
        <v/>
      </c>
    </row>
    <row r="862" spans="20:24" x14ac:dyDescent="0.2">
      <c r="T862" s="83" t="str">
        <f>IF(FROM_NGS1_SampleRegistration!A857="","",IF(COUNTIF(FROM_NGS1_SampleRegistration!A:A,FROM_NGS1_SampleRegistration!A857)&gt;1,"NOT unique",""))</f>
        <v/>
      </c>
      <c r="W862" s="4">
        <f>COUNTIF(Start!$I$21:$I$32,PLATE_Setup!O862)</f>
        <v>0</v>
      </c>
      <c r="X862" s="4" t="str">
        <f t="shared" si="27"/>
        <v/>
      </c>
    </row>
    <row r="863" spans="20:24" x14ac:dyDescent="0.2">
      <c r="T863" s="83" t="str">
        <f>IF(FROM_NGS1_SampleRegistration!A858="","",IF(COUNTIF(FROM_NGS1_SampleRegistration!A:A,FROM_NGS1_SampleRegistration!A858)&gt;1,"NOT unique",""))</f>
        <v/>
      </c>
      <c r="W863" s="4">
        <f>COUNTIF(Start!$I$21:$I$32,PLATE_Setup!O863)</f>
        <v>0</v>
      </c>
      <c r="X863" s="4" t="str">
        <f t="shared" si="27"/>
        <v/>
      </c>
    </row>
    <row r="864" spans="20:24" x14ac:dyDescent="0.2">
      <c r="T864" s="83" t="str">
        <f>IF(FROM_NGS1_SampleRegistration!A859="","",IF(COUNTIF(FROM_NGS1_SampleRegistration!A:A,FROM_NGS1_SampleRegistration!A859)&gt;1,"NOT unique",""))</f>
        <v/>
      </c>
      <c r="W864" s="4">
        <f>COUNTIF(Start!$I$21:$I$32,PLATE_Setup!O864)</f>
        <v>0</v>
      </c>
      <c r="X864" s="4" t="str">
        <f t="shared" si="27"/>
        <v/>
      </c>
    </row>
    <row r="865" spans="20:24" x14ac:dyDescent="0.2">
      <c r="T865" s="83" t="str">
        <f>IF(FROM_NGS1_SampleRegistration!A860="","",IF(COUNTIF(FROM_NGS1_SampleRegistration!A:A,FROM_NGS1_SampleRegistration!A860)&gt;1,"NOT unique",""))</f>
        <v/>
      </c>
      <c r="W865" s="4">
        <f>COUNTIF(Start!$I$21:$I$32,PLATE_Setup!O865)</f>
        <v>0</v>
      </c>
      <c r="X865" s="4" t="str">
        <f t="shared" si="27"/>
        <v/>
      </c>
    </row>
    <row r="866" spans="20:24" x14ac:dyDescent="0.2">
      <c r="T866" s="83" t="str">
        <f>IF(FROM_NGS1_SampleRegistration!A861="","",IF(COUNTIF(FROM_NGS1_SampleRegistration!A:A,FROM_NGS1_SampleRegistration!A861)&gt;1,"NOT unique",""))</f>
        <v/>
      </c>
      <c r="W866" s="4">
        <f>COUNTIF(Start!$I$21:$I$32,PLATE_Setup!O866)</f>
        <v>0</v>
      </c>
      <c r="X866" s="4" t="str">
        <f t="shared" si="27"/>
        <v/>
      </c>
    </row>
    <row r="867" spans="20:24" x14ac:dyDescent="0.2">
      <c r="T867" s="83" t="str">
        <f>IF(FROM_NGS1_SampleRegistration!A862="","",IF(COUNTIF(FROM_NGS1_SampleRegistration!A:A,FROM_NGS1_SampleRegistration!A862)&gt;1,"NOT unique",""))</f>
        <v/>
      </c>
      <c r="W867" s="4">
        <f>COUNTIF(Start!$I$21:$I$32,PLATE_Setup!O867)</f>
        <v>0</v>
      </c>
      <c r="X867" s="4" t="str">
        <f t="shared" si="27"/>
        <v/>
      </c>
    </row>
    <row r="868" spans="20:24" x14ac:dyDescent="0.2">
      <c r="T868" s="83" t="str">
        <f>IF(FROM_NGS1_SampleRegistration!A863="","",IF(COUNTIF(FROM_NGS1_SampleRegistration!A:A,FROM_NGS1_SampleRegistration!A863)&gt;1,"NOT unique",""))</f>
        <v/>
      </c>
      <c r="W868" s="4">
        <f>COUNTIF(Start!$I$21:$I$32,PLATE_Setup!O868)</f>
        <v>0</v>
      </c>
      <c r="X868" s="4" t="str">
        <f t="shared" si="27"/>
        <v/>
      </c>
    </row>
    <row r="869" spans="20:24" x14ac:dyDescent="0.2">
      <c r="T869" s="83" t="str">
        <f>IF(FROM_NGS1_SampleRegistration!A864="","",IF(COUNTIF(FROM_NGS1_SampleRegistration!A:A,FROM_NGS1_SampleRegistration!A864)&gt;1,"NOT unique",""))</f>
        <v/>
      </c>
      <c r="W869" s="4">
        <f>COUNTIF(Start!$I$21:$I$32,PLATE_Setup!O869)</f>
        <v>0</v>
      </c>
      <c r="X869" s="4" t="str">
        <f t="shared" si="27"/>
        <v/>
      </c>
    </row>
    <row r="870" spans="20:24" x14ac:dyDescent="0.2">
      <c r="T870" s="83" t="str">
        <f>IF(FROM_NGS1_SampleRegistration!A865="","",IF(COUNTIF(FROM_NGS1_SampleRegistration!A:A,FROM_NGS1_SampleRegistration!A865)&gt;1,"NOT unique",""))</f>
        <v/>
      </c>
      <c r="W870" s="4">
        <f>COUNTIF(Start!$I$21:$I$32,PLATE_Setup!O870)</f>
        <v>0</v>
      </c>
      <c r="X870" s="4" t="str">
        <f t="shared" si="27"/>
        <v/>
      </c>
    </row>
    <row r="871" spans="20:24" x14ac:dyDescent="0.2">
      <c r="T871" s="83" t="str">
        <f>IF(FROM_NGS1_SampleRegistration!A866="","",IF(COUNTIF(FROM_NGS1_SampleRegistration!A:A,FROM_NGS1_SampleRegistration!A866)&gt;1,"NOT unique",""))</f>
        <v/>
      </c>
      <c r="W871" s="4">
        <f>COUNTIF(Start!$I$21:$I$32,PLATE_Setup!O871)</f>
        <v>0</v>
      </c>
      <c r="X871" s="4" t="str">
        <f t="shared" si="27"/>
        <v/>
      </c>
    </row>
    <row r="872" spans="20:24" x14ac:dyDescent="0.2">
      <c r="T872" s="83" t="str">
        <f>IF(FROM_NGS1_SampleRegistration!A867="","",IF(COUNTIF(FROM_NGS1_SampleRegistration!A:A,FROM_NGS1_SampleRegistration!A867)&gt;1,"NOT unique",""))</f>
        <v/>
      </c>
      <c r="W872" s="4">
        <f>COUNTIF(Start!$I$21:$I$32,PLATE_Setup!O872)</f>
        <v>0</v>
      </c>
      <c r="X872" s="4" t="str">
        <f t="shared" si="27"/>
        <v/>
      </c>
    </row>
    <row r="873" spans="20:24" x14ac:dyDescent="0.2">
      <c r="T873" s="83" t="str">
        <f>IF(FROM_NGS1_SampleRegistration!A868="","",IF(COUNTIF(FROM_NGS1_SampleRegistration!A:A,FROM_NGS1_SampleRegistration!A868)&gt;1,"NOT unique",""))</f>
        <v/>
      </c>
      <c r="W873" s="4">
        <f>COUNTIF(Start!$I$21:$I$32,PLATE_Setup!O873)</f>
        <v>0</v>
      </c>
      <c r="X873" s="4" t="str">
        <f t="shared" si="27"/>
        <v/>
      </c>
    </row>
    <row r="874" spans="20:24" x14ac:dyDescent="0.2">
      <c r="T874" s="83" t="str">
        <f>IF(FROM_NGS1_SampleRegistration!A869="","",IF(COUNTIF(FROM_NGS1_SampleRegistration!A:A,FROM_NGS1_SampleRegistration!A869)&gt;1,"NOT unique",""))</f>
        <v/>
      </c>
      <c r="W874" s="4">
        <f>COUNTIF(Start!$I$21:$I$32,PLATE_Setup!O874)</f>
        <v>0</v>
      </c>
      <c r="X874" s="4" t="str">
        <f t="shared" si="27"/>
        <v/>
      </c>
    </row>
    <row r="875" spans="20:24" x14ac:dyDescent="0.2">
      <c r="T875" s="83" t="str">
        <f>IF(FROM_NGS1_SampleRegistration!A870="","",IF(COUNTIF(FROM_NGS1_SampleRegistration!A:A,FROM_NGS1_SampleRegistration!A870)&gt;1,"NOT unique",""))</f>
        <v/>
      </c>
      <c r="W875" s="4">
        <f>COUNTIF(Start!$I$21:$I$32,PLATE_Setup!O875)</f>
        <v>0</v>
      </c>
      <c r="X875" s="4" t="str">
        <f t="shared" si="27"/>
        <v/>
      </c>
    </row>
    <row r="876" spans="20:24" x14ac:dyDescent="0.2">
      <c r="T876" s="83" t="str">
        <f>IF(FROM_NGS1_SampleRegistration!A871="","",IF(COUNTIF(FROM_NGS1_SampleRegistration!A:A,FROM_NGS1_SampleRegistration!A871)&gt;1,"NOT unique",""))</f>
        <v/>
      </c>
      <c r="W876" s="4">
        <f>COUNTIF(Start!$I$21:$I$32,PLATE_Setup!O876)</f>
        <v>0</v>
      </c>
      <c r="X876" s="4" t="str">
        <f t="shared" si="27"/>
        <v/>
      </c>
    </row>
    <row r="877" spans="20:24" x14ac:dyDescent="0.2">
      <c r="T877" s="83" t="str">
        <f>IF(FROM_NGS1_SampleRegistration!A872="","",IF(COUNTIF(FROM_NGS1_SampleRegistration!A:A,FROM_NGS1_SampleRegistration!A872)&gt;1,"NOT unique",""))</f>
        <v/>
      </c>
      <c r="W877" s="4">
        <f>COUNTIF(Start!$I$21:$I$32,PLATE_Setup!O877)</f>
        <v>0</v>
      </c>
      <c r="X877" s="4" t="str">
        <f t="shared" si="27"/>
        <v/>
      </c>
    </row>
    <row r="878" spans="20:24" x14ac:dyDescent="0.2">
      <c r="T878" s="83" t="str">
        <f>IF(FROM_NGS1_SampleRegistration!A873="","",IF(COUNTIF(FROM_NGS1_SampleRegistration!A:A,FROM_NGS1_SampleRegistration!A873)&gt;1,"NOT unique",""))</f>
        <v/>
      </c>
      <c r="W878" s="4">
        <f>COUNTIF(Start!$I$21:$I$32,PLATE_Setup!O878)</f>
        <v>0</v>
      </c>
      <c r="X878" s="4" t="str">
        <f t="shared" si="27"/>
        <v/>
      </c>
    </row>
    <row r="879" spans="20:24" x14ac:dyDescent="0.2">
      <c r="T879" s="83" t="str">
        <f>IF(FROM_NGS1_SampleRegistration!A874="","",IF(COUNTIF(FROM_NGS1_SampleRegistration!A:A,FROM_NGS1_SampleRegistration!A874)&gt;1,"NOT unique",""))</f>
        <v/>
      </c>
      <c r="W879" s="4">
        <f>COUNTIF(Start!$I$21:$I$32,PLATE_Setup!O879)</f>
        <v>0</v>
      </c>
      <c r="X879" s="4" t="str">
        <f t="shared" si="27"/>
        <v/>
      </c>
    </row>
    <row r="880" spans="20:24" x14ac:dyDescent="0.2">
      <c r="T880" s="83" t="str">
        <f>IF(FROM_NGS1_SampleRegistration!A875="","",IF(COUNTIF(FROM_NGS1_SampleRegistration!A:A,FROM_NGS1_SampleRegistration!A875)&gt;1,"NOT unique",""))</f>
        <v/>
      </c>
      <c r="W880" s="4">
        <f>COUNTIF(Start!$I$21:$I$32,PLATE_Setup!O880)</f>
        <v>0</v>
      </c>
      <c r="X880" s="4" t="str">
        <f t="shared" si="27"/>
        <v/>
      </c>
    </row>
    <row r="881" spans="20:24" x14ac:dyDescent="0.2">
      <c r="T881" s="83" t="str">
        <f>IF(FROM_NGS1_SampleRegistration!A876="","",IF(COUNTIF(FROM_NGS1_SampleRegistration!A:A,FROM_NGS1_SampleRegistration!A876)&gt;1,"NOT unique",""))</f>
        <v/>
      </c>
      <c r="W881" s="4">
        <f>COUNTIF(Start!$I$21:$I$32,PLATE_Setup!O881)</f>
        <v>0</v>
      </c>
      <c r="X881" s="4" t="str">
        <f t="shared" si="27"/>
        <v/>
      </c>
    </row>
    <row r="882" spans="20:24" x14ac:dyDescent="0.2">
      <c r="T882" s="83" t="str">
        <f>IF(FROM_NGS1_SampleRegistration!A877="","",IF(COUNTIF(FROM_NGS1_SampleRegistration!A:A,FROM_NGS1_SampleRegistration!A877)&gt;1,"NOT unique",""))</f>
        <v/>
      </c>
      <c r="W882" s="4">
        <f>COUNTIF(Start!$I$21:$I$32,PLATE_Setup!O882)</f>
        <v>0</v>
      </c>
      <c r="X882" s="4" t="str">
        <f t="shared" si="27"/>
        <v/>
      </c>
    </row>
    <row r="883" spans="20:24" x14ac:dyDescent="0.2">
      <c r="T883" s="83" t="str">
        <f>IF(FROM_NGS1_SampleRegistration!A878="","",IF(COUNTIF(FROM_NGS1_SampleRegistration!A:A,FROM_NGS1_SampleRegistration!A878)&gt;1,"NOT unique",""))</f>
        <v/>
      </c>
      <c r="W883" s="4">
        <f>COUNTIF(Start!$I$21:$I$32,PLATE_Setup!O883)</f>
        <v>0</v>
      </c>
      <c r="X883" s="4" t="str">
        <f t="shared" si="27"/>
        <v/>
      </c>
    </row>
    <row r="884" spans="20:24" x14ac:dyDescent="0.2">
      <c r="T884" s="83" t="str">
        <f>IF(FROM_NGS1_SampleRegistration!A879="","",IF(COUNTIF(FROM_NGS1_SampleRegistration!A:A,FROM_NGS1_SampleRegistration!A879)&gt;1,"NOT unique",""))</f>
        <v/>
      </c>
      <c r="W884" s="4">
        <f>COUNTIF(Start!$I$21:$I$32,PLATE_Setup!O884)</f>
        <v>0</v>
      </c>
      <c r="X884" s="4" t="str">
        <f t="shared" si="27"/>
        <v/>
      </c>
    </row>
    <row r="885" spans="20:24" x14ac:dyDescent="0.2">
      <c r="T885" s="83" t="str">
        <f>IF(FROM_NGS1_SampleRegistration!A880="","",IF(COUNTIF(FROM_NGS1_SampleRegistration!A:A,FROM_NGS1_SampleRegistration!A880)&gt;1,"NOT unique",""))</f>
        <v/>
      </c>
      <c r="W885" s="4">
        <f>COUNTIF(Start!$I$21:$I$32,PLATE_Setup!O885)</f>
        <v>0</v>
      </c>
      <c r="X885" s="4" t="str">
        <f t="shared" si="27"/>
        <v/>
      </c>
    </row>
    <row r="886" spans="20:24" x14ac:dyDescent="0.2">
      <c r="T886" s="83" t="str">
        <f>IF(FROM_NGS1_SampleRegistration!A881="","",IF(COUNTIF(FROM_NGS1_SampleRegistration!A:A,FROM_NGS1_SampleRegistration!A881)&gt;1,"NOT unique",""))</f>
        <v/>
      </c>
      <c r="W886" s="4">
        <f>COUNTIF(Start!$I$21:$I$32,PLATE_Setup!O886)</f>
        <v>0</v>
      </c>
      <c r="X886" s="4" t="str">
        <f t="shared" si="27"/>
        <v/>
      </c>
    </row>
    <row r="887" spans="20:24" x14ac:dyDescent="0.2">
      <c r="T887" s="83" t="str">
        <f>IF(FROM_NGS1_SampleRegistration!A882="","",IF(COUNTIF(FROM_NGS1_SampleRegistration!A:A,FROM_NGS1_SampleRegistration!A882)&gt;1,"NOT unique",""))</f>
        <v/>
      </c>
      <c r="W887" s="4">
        <f>COUNTIF(Start!$I$21:$I$32,PLATE_Setup!O887)</f>
        <v>0</v>
      </c>
      <c r="X887" s="4" t="str">
        <f t="shared" si="27"/>
        <v/>
      </c>
    </row>
    <row r="888" spans="20:24" x14ac:dyDescent="0.2">
      <c r="T888" s="83" t="str">
        <f>IF(FROM_NGS1_SampleRegistration!A883="","",IF(COUNTIF(FROM_NGS1_SampleRegistration!A:A,FROM_NGS1_SampleRegistration!A883)&gt;1,"NOT unique",""))</f>
        <v/>
      </c>
      <c r="W888" s="4">
        <f>COUNTIF(Start!$I$21:$I$32,PLATE_Setup!O888)</f>
        <v>0</v>
      </c>
      <c r="X888" s="4" t="str">
        <f t="shared" si="27"/>
        <v/>
      </c>
    </row>
    <row r="889" spans="20:24" x14ac:dyDescent="0.2">
      <c r="T889" s="83" t="str">
        <f>IF(FROM_NGS1_SampleRegistration!A884="","",IF(COUNTIF(FROM_NGS1_SampleRegistration!A:A,FROM_NGS1_SampleRegistration!A884)&gt;1,"NOT unique",""))</f>
        <v/>
      </c>
      <c r="W889" s="4">
        <f>COUNTIF(Start!$I$21:$I$32,PLATE_Setup!O889)</f>
        <v>0</v>
      </c>
      <c r="X889" s="4" t="str">
        <f t="shared" si="27"/>
        <v/>
      </c>
    </row>
    <row r="890" spans="20:24" x14ac:dyDescent="0.2">
      <c r="T890" s="83" t="str">
        <f>IF(FROM_NGS1_SampleRegistration!A885="","",IF(COUNTIF(FROM_NGS1_SampleRegistration!A:A,FROM_NGS1_SampleRegistration!A885)&gt;1,"NOT unique",""))</f>
        <v/>
      </c>
      <c r="W890" s="4">
        <f>COUNTIF(Start!$I$21:$I$32,PLATE_Setup!O890)</f>
        <v>0</v>
      </c>
      <c r="X890" s="4" t="str">
        <f t="shared" si="27"/>
        <v/>
      </c>
    </row>
    <row r="891" spans="20:24" x14ac:dyDescent="0.2">
      <c r="T891" s="83" t="str">
        <f>IF(FROM_NGS1_SampleRegistration!A886="","",IF(COUNTIF(FROM_NGS1_SampleRegistration!A:A,FROM_NGS1_SampleRegistration!A886)&gt;1,"NOT unique",""))</f>
        <v/>
      </c>
      <c r="W891" s="4">
        <f>COUNTIF(Start!$I$21:$I$32,PLATE_Setup!O891)</f>
        <v>0</v>
      </c>
      <c r="X891" s="4" t="str">
        <f t="shared" si="27"/>
        <v/>
      </c>
    </row>
    <row r="892" spans="20:24" x14ac:dyDescent="0.2">
      <c r="T892" s="83" t="str">
        <f>IF(FROM_NGS1_SampleRegistration!A887="","",IF(COUNTIF(FROM_NGS1_SampleRegistration!A:A,FROM_NGS1_SampleRegistration!A887)&gt;1,"NOT unique",""))</f>
        <v/>
      </c>
      <c r="W892" s="4">
        <f>COUNTIF(Start!$I$21:$I$32,PLATE_Setup!O892)</f>
        <v>0</v>
      </c>
      <c r="X892" s="4" t="str">
        <f t="shared" si="27"/>
        <v/>
      </c>
    </row>
    <row r="893" spans="20:24" x14ac:dyDescent="0.2">
      <c r="T893" s="83" t="str">
        <f>IF(FROM_NGS1_SampleRegistration!A888="","",IF(COUNTIF(FROM_NGS1_SampleRegistration!A:A,FROM_NGS1_SampleRegistration!A888)&gt;1,"NOT unique",""))</f>
        <v/>
      </c>
      <c r="W893" s="4">
        <f>COUNTIF(Start!$I$21:$I$32,PLATE_Setup!O893)</f>
        <v>0</v>
      </c>
      <c r="X893" s="4" t="str">
        <f t="shared" si="27"/>
        <v/>
      </c>
    </row>
    <row r="894" spans="20:24" x14ac:dyDescent="0.2">
      <c r="T894" s="83" t="str">
        <f>IF(FROM_NGS1_SampleRegistration!A889="","",IF(COUNTIF(FROM_NGS1_SampleRegistration!A:A,FROM_NGS1_SampleRegistration!A889)&gt;1,"NOT unique",""))</f>
        <v/>
      </c>
      <c r="W894" s="4">
        <f>COUNTIF(Start!$I$21:$I$32,PLATE_Setup!O894)</f>
        <v>0</v>
      </c>
      <c r="X894" s="4" t="str">
        <f t="shared" si="27"/>
        <v/>
      </c>
    </row>
    <row r="895" spans="20:24" x14ac:dyDescent="0.2">
      <c r="T895" s="83" t="str">
        <f>IF(FROM_NGS1_SampleRegistration!A890="","",IF(COUNTIF(FROM_NGS1_SampleRegistration!A:A,FROM_NGS1_SampleRegistration!A890)&gt;1,"NOT unique",""))</f>
        <v/>
      </c>
      <c r="W895" s="4">
        <f>COUNTIF(Start!$I$21:$I$32,PLATE_Setup!O895)</f>
        <v>0</v>
      </c>
      <c r="X895" s="4" t="str">
        <f t="shared" si="27"/>
        <v/>
      </c>
    </row>
    <row r="896" spans="20:24" x14ac:dyDescent="0.2">
      <c r="T896" s="83" t="str">
        <f>IF(FROM_NGS1_SampleRegistration!A891="","",IF(COUNTIF(FROM_NGS1_SampleRegistration!A:A,FROM_NGS1_SampleRegistration!A891)&gt;1,"NOT unique",""))</f>
        <v/>
      </c>
      <c r="W896" s="4">
        <f>COUNTIF(Start!$I$21:$I$32,PLATE_Setup!O896)</f>
        <v>0</v>
      </c>
      <c r="X896" s="4" t="str">
        <f t="shared" si="27"/>
        <v/>
      </c>
    </row>
    <row r="897" spans="20:24" x14ac:dyDescent="0.2">
      <c r="T897" s="83" t="str">
        <f>IF(FROM_NGS1_SampleRegistration!A892="","",IF(COUNTIF(FROM_NGS1_SampleRegistration!A:A,FROM_NGS1_SampleRegistration!A892)&gt;1,"NOT unique",""))</f>
        <v/>
      </c>
      <c r="W897" s="4">
        <f>COUNTIF(Start!$I$21:$I$32,PLATE_Setup!O897)</f>
        <v>0</v>
      </c>
      <c r="X897" s="4" t="str">
        <f t="shared" si="27"/>
        <v/>
      </c>
    </row>
    <row r="898" spans="20:24" x14ac:dyDescent="0.2">
      <c r="T898" s="83" t="str">
        <f>IF(FROM_NGS1_SampleRegistration!A893="","",IF(COUNTIF(FROM_NGS1_SampleRegistration!A:A,FROM_NGS1_SampleRegistration!A893)&gt;1,"NOT unique",""))</f>
        <v/>
      </c>
      <c r="W898" s="4">
        <f>COUNTIF(Start!$I$21:$I$32,PLATE_Setup!O898)</f>
        <v>0</v>
      </c>
      <c r="X898" s="4" t="str">
        <f t="shared" si="27"/>
        <v/>
      </c>
    </row>
    <row r="899" spans="20:24" x14ac:dyDescent="0.2">
      <c r="T899" s="83" t="str">
        <f>IF(FROM_NGS1_SampleRegistration!A894="","",IF(COUNTIF(FROM_NGS1_SampleRegistration!A:A,FROM_NGS1_SampleRegistration!A894)&gt;1,"NOT unique",""))</f>
        <v/>
      </c>
      <c r="W899" s="4">
        <f>COUNTIF(Start!$I$21:$I$32,PLATE_Setup!O899)</f>
        <v>0</v>
      </c>
      <c r="X899" s="4" t="str">
        <f t="shared" si="27"/>
        <v/>
      </c>
    </row>
    <row r="900" spans="20:24" x14ac:dyDescent="0.2">
      <c r="T900" s="83" t="str">
        <f>IF(FROM_NGS1_SampleRegistration!A895="","",IF(COUNTIF(FROM_NGS1_SampleRegistration!A:A,FROM_NGS1_SampleRegistration!A895)&gt;1,"NOT unique",""))</f>
        <v/>
      </c>
      <c r="W900" s="4">
        <f>COUNTIF(Start!$I$21:$I$32,PLATE_Setup!O900)</f>
        <v>0</v>
      </c>
      <c r="X900" s="4" t="str">
        <f t="shared" si="27"/>
        <v/>
      </c>
    </row>
    <row r="901" spans="20:24" x14ac:dyDescent="0.2">
      <c r="T901" s="83" t="str">
        <f>IF(FROM_NGS1_SampleRegistration!A896="","",IF(COUNTIF(FROM_NGS1_SampleRegistration!A:A,FROM_NGS1_SampleRegistration!A896)&gt;1,"NOT unique",""))</f>
        <v/>
      </c>
      <c r="W901" s="4">
        <f>COUNTIF(Start!$I$21:$I$32,PLATE_Setup!O901)</f>
        <v>0</v>
      </c>
      <c r="X901" s="4" t="str">
        <f t="shared" si="27"/>
        <v/>
      </c>
    </row>
    <row r="902" spans="20:24" x14ac:dyDescent="0.2">
      <c r="T902" s="83" t="str">
        <f>IF(FROM_NGS1_SampleRegistration!A897="","",IF(COUNTIF(FROM_NGS1_SampleRegistration!A:A,FROM_NGS1_SampleRegistration!A897)&gt;1,"NOT unique",""))</f>
        <v/>
      </c>
      <c r="W902" s="4">
        <f>COUNTIF(Start!$I$21:$I$32,PLATE_Setup!O902)</f>
        <v>0</v>
      </c>
      <c r="X902" s="4" t="str">
        <f t="shared" si="27"/>
        <v/>
      </c>
    </row>
    <row r="903" spans="20:24" x14ac:dyDescent="0.2">
      <c r="T903" s="83" t="str">
        <f>IF(FROM_NGS1_SampleRegistration!A898="","",IF(COUNTIF(FROM_NGS1_SampleRegistration!A:A,FROM_NGS1_SampleRegistration!A898)&gt;1,"NOT unique",""))</f>
        <v/>
      </c>
      <c r="W903" s="4">
        <f>COUNTIF(Start!$I$21:$I$32,PLATE_Setup!O903)</f>
        <v>0</v>
      </c>
      <c r="X903" s="4" t="str">
        <f t="shared" si="27"/>
        <v/>
      </c>
    </row>
    <row r="904" spans="20:24" x14ac:dyDescent="0.2">
      <c r="T904" s="83" t="str">
        <f>IF(FROM_NGS1_SampleRegistration!A899="","",IF(COUNTIF(FROM_NGS1_SampleRegistration!A:A,FROM_NGS1_SampleRegistration!A899)&gt;1,"NOT unique",""))</f>
        <v/>
      </c>
      <c r="W904" s="4">
        <f>COUNTIF(Start!$I$21:$I$32,PLATE_Setup!O904)</f>
        <v>0</v>
      </c>
      <c r="X904" s="4" t="str">
        <f t="shared" ref="X904:X967" si="28">IF(AND(V904="YES",W904=1),"YES","")</f>
        <v/>
      </c>
    </row>
    <row r="905" spans="20:24" x14ac:dyDescent="0.2">
      <c r="T905" s="83" t="str">
        <f>IF(FROM_NGS1_SampleRegistration!A900="","",IF(COUNTIF(FROM_NGS1_SampleRegistration!A:A,FROM_NGS1_SampleRegistration!A900)&gt;1,"NOT unique",""))</f>
        <v/>
      </c>
      <c r="W905" s="4">
        <f>COUNTIF(Start!$I$21:$I$32,PLATE_Setup!O905)</f>
        <v>0</v>
      </c>
      <c r="X905" s="4" t="str">
        <f t="shared" si="28"/>
        <v/>
      </c>
    </row>
    <row r="906" spans="20:24" x14ac:dyDescent="0.2">
      <c r="T906" s="83" t="str">
        <f>IF(FROM_NGS1_SampleRegistration!A901="","",IF(COUNTIF(FROM_NGS1_SampleRegistration!A:A,FROM_NGS1_SampleRegistration!A901)&gt;1,"NOT unique",""))</f>
        <v/>
      </c>
      <c r="W906" s="4">
        <f>COUNTIF(Start!$I$21:$I$32,PLATE_Setup!O906)</f>
        <v>0</v>
      </c>
      <c r="X906" s="4" t="str">
        <f t="shared" si="28"/>
        <v/>
      </c>
    </row>
    <row r="907" spans="20:24" x14ac:dyDescent="0.2">
      <c r="T907" s="83" t="str">
        <f>IF(FROM_NGS1_SampleRegistration!A902="","",IF(COUNTIF(FROM_NGS1_SampleRegistration!A:A,FROM_NGS1_SampleRegistration!A902)&gt;1,"NOT unique",""))</f>
        <v/>
      </c>
      <c r="W907" s="4">
        <f>COUNTIF(Start!$I$21:$I$32,PLATE_Setup!O907)</f>
        <v>0</v>
      </c>
      <c r="X907" s="4" t="str">
        <f t="shared" si="28"/>
        <v/>
      </c>
    </row>
    <row r="908" spans="20:24" x14ac:dyDescent="0.2">
      <c r="T908" s="83" t="str">
        <f>IF(FROM_NGS1_SampleRegistration!A903="","",IF(COUNTIF(FROM_NGS1_SampleRegistration!A:A,FROM_NGS1_SampleRegistration!A903)&gt;1,"NOT unique",""))</f>
        <v/>
      </c>
      <c r="W908" s="4">
        <f>COUNTIF(Start!$I$21:$I$32,PLATE_Setup!O908)</f>
        <v>0</v>
      </c>
      <c r="X908" s="4" t="str">
        <f t="shared" si="28"/>
        <v/>
      </c>
    </row>
    <row r="909" spans="20:24" x14ac:dyDescent="0.2">
      <c r="T909" s="83" t="str">
        <f>IF(FROM_NGS1_SampleRegistration!A904="","",IF(COUNTIF(FROM_NGS1_SampleRegistration!A:A,FROM_NGS1_SampleRegistration!A904)&gt;1,"NOT unique",""))</f>
        <v/>
      </c>
      <c r="W909" s="4">
        <f>COUNTIF(Start!$I$21:$I$32,PLATE_Setup!O909)</f>
        <v>0</v>
      </c>
      <c r="X909" s="4" t="str">
        <f t="shared" si="28"/>
        <v/>
      </c>
    </row>
    <row r="910" spans="20:24" x14ac:dyDescent="0.2">
      <c r="T910" s="83" t="str">
        <f>IF(FROM_NGS1_SampleRegistration!A905="","",IF(COUNTIF(FROM_NGS1_SampleRegistration!A:A,FROM_NGS1_SampleRegistration!A905)&gt;1,"NOT unique",""))</f>
        <v/>
      </c>
      <c r="W910" s="4">
        <f>COUNTIF(Start!$I$21:$I$32,PLATE_Setup!O910)</f>
        <v>0</v>
      </c>
      <c r="X910" s="4" t="str">
        <f t="shared" si="28"/>
        <v/>
      </c>
    </row>
    <row r="911" spans="20:24" x14ac:dyDescent="0.2">
      <c r="T911" s="83" t="str">
        <f>IF(FROM_NGS1_SampleRegistration!A906="","",IF(COUNTIF(FROM_NGS1_SampleRegistration!A:A,FROM_NGS1_SampleRegistration!A906)&gt;1,"NOT unique",""))</f>
        <v/>
      </c>
      <c r="W911" s="4">
        <f>COUNTIF(Start!$I$21:$I$32,PLATE_Setup!O911)</f>
        <v>0</v>
      </c>
      <c r="X911" s="4" t="str">
        <f t="shared" si="28"/>
        <v/>
      </c>
    </row>
    <row r="912" spans="20:24" x14ac:dyDescent="0.2">
      <c r="T912" s="83" t="str">
        <f>IF(FROM_NGS1_SampleRegistration!A907="","",IF(COUNTIF(FROM_NGS1_SampleRegistration!A:A,FROM_NGS1_SampleRegistration!A907)&gt;1,"NOT unique",""))</f>
        <v/>
      </c>
      <c r="W912" s="4">
        <f>COUNTIF(Start!$I$21:$I$32,PLATE_Setup!O912)</f>
        <v>0</v>
      </c>
      <c r="X912" s="4" t="str">
        <f t="shared" si="28"/>
        <v/>
      </c>
    </row>
    <row r="913" spans="20:24" x14ac:dyDescent="0.2">
      <c r="T913" s="83" t="str">
        <f>IF(FROM_NGS1_SampleRegistration!A908="","",IF(COUNTIF(FROM_NGS1_SampleRegistration!A:A,FROM_NGS1_SampleRegistration!A908)&gt;1,"NOT unique",""))</f>
        <v/>
      </c>
      <c r="W913" s="4">
        <f>COUNTIF(Start!$I$21:$I$32,PLATE_Setup!O913)</f>
        <v>0</v>
      </c>
      <c r="X913" s="4" t="str">
        <f t="shared" si="28"/>
        <v/>
      </c>
    </row>
    <row r="914" spans="20:24" x14ac:dyDescent="0.2">
      <c r="T914" s="83" t="str">
        <f>IF(FROM_NGS1_SampleRegistration!A909="","",IF(COUNTIF(FROM_NGS1_SampleRegistration!A:A,FROM_NGS1_SampleRegistration!A909)&gt;1,"NOT unique",""))</f>
        <v/>
      </c>
      <c r="W914" s="4">
        <f>COUNTIF(Start!$I$21:$I$32,PLATE_Setup!O914)</f>
        <v>0</v>
      </c>
      <c r="X914" s="4" t="str">
        <f t="shared" si="28"/>
        <v/>
      </c>
    </row>
    <row r="915" spans="20:24" x14ac:dyDescent="0.2">
      <c r="T915" s="83" t="str">
        <f>IF(FROM_NGS1_SampleRegistration!A910="","",IF(COUNTIF(FROM_NGS1_SampleRegistration!A:A,FROM_NGS1_SampleRegistration!A910)&gt;1,"NOT unique",""))</f>
        <v/>
      </c>
      <c r="W915" s="4">
        <f>COUNTIF(Start!$I$21:$I$32,PLATE_Setup!O915)</f>
        <v>0</v>
      </c>
      <c r="X915" s="4" t="str">
        <f t="shared" si="28"/>
        <v/>
      </c>
    </row>
    <row r="916" spans="20:24" x14ac:dyDescent="0.2">
      <c r="T916" s="83" t="str">
        <f>IF(FROM_NGS1_SampleRegistration!A911="","",IF(COUNTIF(FROM_NGS1_SampleRegistration!A:A,FROM_NGS1_SampleRegistration!A911)&gt;1,"NOT unique",""))</f>
        <v/>
      </c>
      <c r="W916" s="4">
        <f>COUNTIF(Start!$I$21:$I$32,PLATE_Setup!O916)</f>
        <v>0</v>
      </c>
      <c r="X916" s="4" t="str">
        <f t="shared" si="28"/>
        <v/>
      </c>
    </row>
    <row r="917" spans="20:24" x14ac:dyDescent="0.2">
      <c r="T917" s="83" t="str">
        <f>IF(FROM_NGS1_SampleRegistration!A912="","",IF(COUNTIF(FROM_NGS1_SampleRegistration!A:A,FROM_NGS1_SampleRegistration!A912)&gt;1,"NOT unique",""))</f>
        <v/>
      </c>
      <c r="W917" s="4">
        <f>COUNTIF(Start!$I$21:$I$32,PLATE_Setup!O917)</f>
        <v>0</v>
      </c>
      <c r="X917" s="4" t="str">
        <f t="shared" si="28"/>
        <v/>
      </c>
    </row>
    <row r="918" spans="20:24" x14ac:dyDescent="0.2">
      <c r="T918" s="83" t="str">
        <f>IF(FROM_NGS1_SampleRegistration!A913="","",IF(COUNTIF(FROM_NGS1_SampleRegistration!A:A,FROM_NGS1_SampleRegistration!A913)&gt;1,"NOT unique",""))</f>
        <v/>
      </c>
      <c r="W918" s="4">
        <f>COUNTIF(Start!$I$21:$I$32,PLATE_Setup!O918)</f>
        <v>0</v>
      </c>
      <c r="X918" s="4" t="str">
        <f t="shared" si="28"/>
        <v/>
      </c>
    </row>
    <row r="919" spans="20:24" x14ac:dyDescent="0.2">
      <c r="T919" s="83" t="str">
        <f>IF(FROM_NGS1_SampleRegistration!A914="","",IF(COUNTIF(FROM_NGS1_SampleRegistration!A:A,FROM_NGS1_SampleRegistration!A914)&gt;1,"NOT unique",""))</f>
        <v/>
      </c>
      <c r="W919" s="4">
        <f>COUNTIF(Start!$I$21:$I$32,PLATE_Setup!O919)</f>
        <v>0</v>
      </c>
      <c r="X919" s="4" t="str">
        <f t="shared" si="28"/>
        <v/>
      </c>
    </row>
    <row r="920" spans="20:24" x14ac:dyDescent="0.2">
      <c r="T920" s="83" t="str">
        <f>IF(FROM_NGS1_SampleRegistration!A915="","",IF(COUNTIF(FROM_NGS1_SampleRegistration!A:A,FROM_NGS1_SampleRegistration!A915)&gt;1,"NOT unique",""))</f>
        <v/>
      </c>
      <c r="W920" s="4">
        <f>COUNTIF(Start!$I$21:$I$32,PLATE_Setup!O920)</f>
        <v>0</v>
      </c>
      <c r="X920" s="4" t="str">
        <f t="shared" si="28"/>
        <v/>
      </c>
    </row>
    <row r="921" spans="20:24" x14ac:dyDescent="0.2">
      <c r="T921" s="83" t="str">
        <f>IF(FROM_NGS1_SampleRegistration!A916="","",IF(COUNTIF(FROM_NGS1_SampleRegistration!A:A,FROM_NGS1_SampleRegistration!A916)&gt;1,"NOT unique",""))</f>
        <v/>
      </c>
      <c r="W921" s="4">
        <f>COUNTIF(Start!$I$21:$I$32,PLATE_Setup!O921)</f>
        <v>0</v>
      </c>
      <c r="X921" s="4" t="str">
        <f t="shared" si="28"/>
        <v/>
      </c>
    </row>
    <row r="922" spans="20:24" x14ac:dyDescent="0.2">
      <c r="T922" s="83" t="str">
        <f>IF(FROM_NGS1_SampleRegistration!A917="","",IF(COUNTIF(FROM_NGS1_SampleRegistration!A:A,FROM_NGS1_SampleRegistration!A917)&gt;1,"NOT unique",""))</f>
        <v/>
      </c>
      <c r="W922" s="4">
        <f>COUNTIF(Start!$I$21:$I$32,PLATE_Setup!O922)</f>
        <v>0</v>
      </c>
      <c r="X922" s="4" t="str">
        <f t="shared" si="28"/>
        <v/>
      </c>
    </row>
    <row r="923" spans="20:24" x14ac:dyDescent="0.2">
      <c r="T923" s="83" t="str">
        <f>IF(FROM_NGS1_SampleRegistration!A918="","",IF(COUNTIF(FROM_NGS1_SampleRegistration!A:A,FROM_NGS1_SampleRegistration!A918)&gt;1,"NOT unique",""))</f>
        <v/>
      </c>
      <c r="W923" s="4">
        <f>COUNTIF(Start!$I$21:$I$32,PLATE_Setup!O923)</f>
        <v>0</v>
      </c>
      <c r="X923" s="4" t="str">
        <f t="shared" si="28"/>
        <v/>
      </c>
    </row>
    <row r="924" spans="20:24" x14ac:dyDescent="0.2">
      <c r="T924" s="83" t="str">
        <f>IF(FROM_NGS1_SampleRegistration!A919="","",IF(COUNTIF(FROM_NGS1_SampleRegistration!A:A,FROM_NGS1_SampleRegistration!A919)&gt;1,"NOT unique",""))</f>
        <v/>
      </c>
      <c r="W924" s="4">
        <f>COUNTIF(Start!$I$21:$I$32,PLATE_Setup!O924)</f>
        <v>0</v>
      </c>
      <c r="X924" s="4" t="str">
        <f t="shared" si="28"/>
        <v/>
      </c>
    </row>
    <row r="925" spans="20:24" x14ac:dyDescent="0.2">
      <c r="T925" s="83" t="str">
        <f>IF(FROM_NGS1_SampleRegistration!A920="","",IF(COUNTIF(FROM_NGS1_SampleRegistration!A:A,FROM_NGS1_SampleRegistration!A920)&gt;1,"NOT unique",""))</f>
        <v/>
      </c>
      <c r="W925" s="4">
        <f>COUNTIF(Start!$I$21:$I$32,PLATE_Setup!O925)</f>
        <v>0</v>
      </c>
      <c r="X925" s="4" t="str">
        <f t="shared" si="28"/>
        <v/>
      </c>
    </row>
    <row r="926" spans="20:24" x14ac:dyDescent="0.2">
      <c r="T926" s="83" t="str">
        <f>IF(FROM_NGS1_SampleRegistration!A921="","",IF(COUNTIF(FROM_NGS1_SampleRegistration!A:A,FROM_NGS1_SampleRegistration!A921)&gt;1,"NOT unique",""))</f>
        <v/>
      </c>
      <c r="W926" s="4">
        <f>COUNTIF(Start!$I$21:$I$32,PLATE_Setup!O926)</f>
        <v>0</v>
      </c>
      <c r="X926" s="4" t="str">
        <f t="shared" si="28"/>
        <v/>
      </c>
    </row>
    <row r="927" spans="20:24" x14ac:dyDescent="0.2">
      <c r="T927" s="83" t="str">
        <f>IF(FROM_NGS1_SampleRegistration!A922="","",IF(COUNTIF(FROM_NGS1_SampleRegistration!A:A,FROM_NGS1_SampleRegistration!A922)&gt;1,"NOT unique",""))</f>
        <v/>
      </c>
      <c r="W927" s="4">
        <f>COUNTIF(Start!$I$21:$I$32,PLATE_Setup!O927)</f>
        <v>0</v>
      </c>
      <c r="X927" s="4" t="str">
        <f t="shared" si="28"/>
        <v/>
      </c>
    </row>
    <row r="928" spans="20:24" x14ac:dyDescent="0.2">
      <c r="T928" s="83" t="str">
        <f>IF(FROM_NGS1_SampleRegistration!A923="","",IF(COUNTIF(FROM_NGS1_SampleRegistration!A:A,FROM_NGS1_SampleRegistration!A923)&gt;1,"NOT unique",""))</f>
        <v/>
      </c>
      <c r="W928" s="4">
        <f>COUNTIF(Start!$I$21:$I$32,PLATE_Setup!O928)</f>
        <v>0</v>
      </c>
      <c r="X928" s="4" t="str">
        <f t="shared" si="28"/>
        <v/>
      </c>
    </row>
    <row r="929" spans="20:24" x14ac:dyDescent="0.2">
      <c r="T929" s="83" t="str">
        <f>IF(FROM_NGS1_SampleRegistration!A924="","",IF(COUNTIF(FROM_NGS1_SampleRegistration!A:A,FROM_NGS1_SampleRegistration!A924)&gt;1,"NOT unique",""))</f>
        <v/>
      </c>
      <c r="W929" s="4">
        <f>COUNTIF(Start!$I$21:$I$32,PLATE_Setup!O929)</f>
        <v>0</v>
      </c>
      <c r="X929" s="4" t="str">
        <f t="shared" si="28"/>
        <v/>
      </c>
    </row>
    <row r="930" spans="20:24" x14ac:dyDescent="0.2">
      <c r="T930" s="83" t="str">
        <f>IF(FROM_NGS1_SampleRegistration!A925="","",IF(COUNTIF(FROM_NGS1_SampleRegistration!A:A,FROM_NGS1_SampleRegistration!A925)&gt;1,"NOT unique",""))</f>
        <v/>
      </c>
      <c r="W930" s="4">
        <f>COUNTIF(Start!$I$21:$I$32,PLATE_Setup!O930)</f>
        <v>0</v>
      </c>
      <c r="X930" s="4" t="str">
        <f t="shared" si="28"/>
        <v/>
      </c>
    </row>
    <row r="931" spans="20:24" x14ac:dyDescent="0.2">
      <c r="T931" s="83" t="str">
        <f>IF(FROM_NGS1_SampleRegistration!A926="","",IF(COUNTIF(FROM_NGS1_SampleRegistration!A:A,FROM_NGS1_SampleRegistration!A926)&gt;1,"NOT unique",""))</f>
        <v/>
      </c>
      <c r="W931" s="4">
        <f>COUNTIF(Start!$I$21:$I$32,PLATE_Setup!O931)</f>
        <v>0</v>
      </c>
      <c r="X931" s="4" t="str">
        <f t="shared" si="28"/>
        <v/>
      </c>
    </row>
    <row r="932" spans="20:24" x14ac:dyDescent="0.2">
      <c r="T932" s="83" t="str">
        <f>IF(FROM_NGS1_SampleRegistration!A927="","",IF(COUNTIF(FROM_NGS1_SampleRegistration!A:A,FROM_NGS1_SampleRegistration!A927)&gt;1,"NOT unique",""))</f>
        <v/>
      </c>
      <c r="W932" s="4">
        <f>COUNTIF(Start!$I$21:$I$32,PLATE_Setup!O932)</f>
        <v>0</v>
      </c>
      <c r="X932" s="4" t="str">
        <f t="shared" si="28"/>
        <v/>
      </c>
    </row>
    <row r="933" spans="20:24" x14ac:dyDescent="0.2">
      <c r="T933" s="83" t="str">
        <f>IF(FROM_NGS1_SampleRegistration!A928="","",IF(COUNTIF(FROM_NGS1_SampleRegistration!A:A,FROM_NGS1_SampleRegistration!A928)&gt;1,"NOT unique",""))</f>
        <v/>
      </c>
      <c r="W933" s="4">
        <f>COUNTIF(Start!$I$21:$I$32,PLATE_Setup!O933)</f>
        <v>0</v>
      </c>
      <c r="X933" s="4" t="str">
        <f t="shared" si="28"/>
        <v/>
      </c>
    </row>
    <row r="934" spans="20:24" x14ac:dyDescent="0.2">
      <c r="T934" s="83" t="str">
        <f>IF(FROM_NGS1_SampleRegistration!A929="","",IF(COUNTIF(FROM_NGS1_SampleRegistration!A:A,FROM_NGS1_SampleRegistration!A929)&gt;1,"NOT unique",""))</f>
        <v/>
      </c>
      <c r="W934" s="4">
        <f>COUNTIF(Start!$I$21:$I$32,PLATE_Setup!O934)</f>
        <v>0</v>
      </c>
      <c r="X934" s="4" t="str">
        <f t="shared" si="28"/>
        <v/>
      </c>
    </row>
    <row r="935" spans="20:24" x14ac:dyDescent="0.2">
      <c r="T935" s="83" t="str">
        <f>IF(FROM_NGS1_SampleRegistration!A930="","",IF(COUNTIF(FROM_NGS1_SampleRegistration!A:A,FROM_NGS1_SampleRegistration!A930)&gt;1,"NOT unique",""))</f>
        <v/>
      </c>
      <c r="W935" s="4">
        <f>COUNTIF(Start!$I$21:$I$32,PLATE_Setup!O935)</f>
        <v>0</v>
      </c>
      <c r="X935" s="4" t="str">
        <f t="shared" si="28"/>
        <v/>
      </c>
    </row>
    <row r="936" spans="20:24" x14ac:dyDescent="0.2">
      <c r="T936" s="83" t="str">
        <f>IF(FROM_NGS1_SampleRegistration!A931="","",IF(COUNTIF(FROM_NGS1_SampleRegistration!A:A,FROM_NGS1_SampleRegistration!A931)&gt;1,"NOT unique",""))</f>
        <v/>
      </c>
      <c r="W936" s="4">
        <f>COUNTIF(Start!$I$21:$I$32,PLATE_Setup!O936)</f>
        <v>0</v>
      </c>
      <c r="X936" s="4" t="str">
        <f t="shared" si="28"/>
        <v/>
      </c>
    </row>
    <row r="937" spans="20:24" x14ac:dyDescent="0.2">
      <c r="T937" s="83" t="str">
        <f>IF(FROM_NGS1_SampleRegistration!A932="","",IF(COUNTIF(FROM_NGS1_SampleRegistration!A:A,FROM_NGS1_SampleRegistration!A932)&gt;1,"NOT unique",""))</f>
        <v/>
      </c>
      <c r="W937" s="4">
        <f>COUNTIF(Start!$I$21:$I$32,PLATE_Setup!O937)</f>
        <v>0</v>
      </c>
      <c r="X937" s="4" t="str">
        <f t="shared" si="28"/>
        <v/>
      </c>
    </row>
    <row r="938" spans="20:24" x14ac:dyDescent="0.2">
      <c r="T938" s="83" t="str">
        <f>IF(FROM_NGS1_SampleRegistration!A933="","",IF(COUNTIF(FROM_NGS1_SampleRegistration!A:A,FROM_NGS1_SampleRegistration!A933)&gt;1,"NOT unique",""))</f>
        <v/>
      </c>
      <c r="W938" s="4">
        <f>COUNTIF(Start!$I$21:$I$32,PLATE_Setup!O938)</f>
        <v>0</v>
      </c>
      <c r="X938" s="4" t="str">
        <f t="shared" si="28"/>
        <v/>
      </c>
    </row>
    <row r="939" spans="20:24" x14ac:dyDescent="0.2">
      <c r="T939" s="83" t="str">
        <f>IF(FROM_NGS1_SampleRegistration!A934="","",IF(COUNTIF(FROM_NGS1_SampleRegistration!A:A,FROM_NGS1_SampleRegistration!A934)&gt;1,"NOT unique",""))</f>
        <v/>
      </c>
      <c r="W939" s="4">
        <f>COUNTIF(Start!$I$21:$I$32,PLATE_Setup!O939)</f>
        <v>0</v>
      </c>
      <c r="X939" s="4" t="str">
        <f t="shared" si="28"/>
        <v/>
      </c>
    </row>
    <row r="940" spans="20:24" x14ac:dyDescent="0.2">
      <c r="T940" s="83" t="str">
        <f>IF(FROM_NGS1_SampleRegistration!A935="","",IF(COUNTIF(FROM_NGS1_SampleRegistration!A:A,FROM_NGS1_SampleRegistration!A935)&gt;1,"NOT unique",""))</f>
        <v/>
      </c>
      <c r="W940" s="4">
        <f>COUNTIF(Start!$I$21:$I$32,PLATE_Setup!O940)</f>
        <v>0</v>
      </c>
      <c r="X940" s="4" t="str">
        <f t="shared" si="28"/>
        <v/>
      </c>
    </row>
    <row r="941" spans="20:24" x14ac:dyDescent="0.2">
      <c r="T941" s="83" t="str">
        <f>IF(FROM_NGS1_SampleRegistration!A936="","",IF(COUNTIF(FROM_NGS1_SampleRegistration!A:A,FROM_NGS1_SampleRegistration!A936)&gt;1,"NOT unique",""))</f>
        <v/>
      </c>
      <c r="W941" s="4">
        <f>COUNTIF(Start!$I$21:$I$32,PLATE_Setup!O941)</f>
        <v>0</v>
      </c>
      <c r="X941" s="4" t="str">
        <f t="shared" si="28"/>
        <v/>
      </c>
    </row>
    <row r="942" spans="20:24" x14ac:dyDescent="0.2">
      <c r="T942" s="83" t="str">
        <f>IF(FROM_NGS1_SampleRegistration!A937="","",IF(COUNTIF(FROM_NGS1_SampleRegistration!A:A,FROM_NGS1_SampleRegistration!A937)&gt;1,"NOT unique",""))</f>
        <v/>
      </c>
      <c r="W942" s="4">
        <f>COUNTIF(Start!$I$21:$I$32,PLATE_Setup!O942)</f>
        <v>0</v>
      </c>
      <c r="X942" s="4" t="str">
        <f t="shared" si="28"/>
        <v/>
      </c>
    </row>
    <row r="943" spans="20:24" x14ac:dyDescent="0.2">
      <c r="T943" s="83" t="str">
        <f>IF(FROM_NGS1_SampleRegistration!A938="","",IF(COUNTIF(FROM_NGS1_SampleRegistration!A:A,FROM_NGS1_SampleRegistration!A938)&gt;1,"NOT unique",""))</f>
        <v/>
      </c>
      <c r="W943" s="4">
        <f>COUNTIF(Start!$I$21:$I$32,PLATE_Setup!O943)</f>
        <v>0</v>
      </c>
      <c r="X943" s="4" t="str">
        <f t="shared" si="28"/>
        <v/>
      </c>
    </row>
    <row r="944" spans="20:24" x14ac:dyDescent="0.2">
      <c r="T944" s="83" t="str">
        <f>IF(FROM_NGS1_SampleRegistration!A939="","",IF(COUNTIF(FROM_NGS1_SampleRegistration!A:A,FROM_NGS1_SampleRegistration!A939)&gt;1,"NOT unique",""))</f>
        <v/>
      </c>
      <c r="W944" s="4">
        <f>COUNTIF(Start!$I$21:$I$32,PLATE_Setup!O944)</f>
        <v>0</v>
      </c>
      <c r="X944" s="4" t="str">
        <f t="shared" si="28"/>
        <v/>
      </c>
    </row>
    <row r="945" spans="20:24" x14ac:dyDescent="0.2">
      <c r="T945" s="83" t="str">
        <f>IF(FROM_NGS1_SampleRegistration!A940="","",IF(COUNTIF(FROM_NGS1_SampleRegistration!A:A,FROM_NGS1_SampleRegistration!A940)&gt;1,"NOT unique",""))</f>
        <v/>
      </c>
      <c r="W945" s="4">
        <f>COUNTIF(Start!$I$21:$I$32,PLATE_Setup!O945)</f>
        <v>0</v>
      </c>
      <c r="X945" s="4" t="str">
        <f t="shared" si="28"/>
        <v/>
      </c>
    </row>
    <row r="946" spans="20:24" x14ac:dyDescent="0.2">
      <c r="T946" s="83" t="str">
        <f>IF(FROM_NGS1_SampleRegistration!A941="","",IF(COUNTIF(FROM_NGS1_SampleRegistration!A:A,FROM_NGS1_SampleRegistration!A941)&gt;1,"NOT unique",""))</f>
        <v/>
      </c>
      <c r="W946" s="4">
        <f>COUNTIF(Start!$I$21:$I$32,PLATE_Setup!O946)</f>
        <v>0</v>
      </c>
      <c r="X946" s="4" t="str">
        <f t="shared" si="28"/>
        <v/>
      </c>
    </row>
    <row r="947" spans="20:24" x14ac:dyDescent="0.2">
      <c r="T947" s="83" t="str">
        <f>IF(FROM_NGS1_SampleRegistration!A942="","",IF(COUNTIF(FROM_NGS1_SampleRegistration!A:A,FROM_NGS1_SampleRegistration!A942)&gt;1,"NOT unique",""))</f>
        <v/>
      </c>
      <c r="W947" s="4">
        <f>COUNTIF(Start!$I$21:$I$32,PLATE_Setup!O947)</f>
        <v>0</v>
      </c>
      <c r="X947" s="4" t="str">
        <f t="shared" si="28"/>
        <v/>
      </c>
    </row>
    <row r="948" spans="20:24" x14ac:dyDescent="0.2">
      <c r="T948" s="83" t="str">
        <f>IF(FROM_NGS1_SampleRegistration!A943="","",IF(COUNTIF(FROM_NGS1_SampleRegistration!A:A,FROM_NGS1_SampleRegistration!A943)&gt;1,"NOT unique",""))</f>
        <v/>
      </c>
      <c r="W948" s="4">
        <f>COUNTIF(Start!$I$21:$I$32,PLATE_Setup!O948)</f>
        <v>0</v>
      </c>
      <c r="X948" s="4" t="str">
        <f t="shared" si="28"/>
        <v/>
      </c>
    </row>
    <row r="949" spans="20:24" x14ac:dyDescent="0.2">
      <c r="T949" s="83" t="str">
        <f>IF(FROM_NGS1_SampleRegistration!A944="","",IF(COUNTIF(FROM_NGS1_SampleRegistration!A:A,FROM_NGS1_SampleRegistration!A944)&gt;1,"NOT unique",""))</f>
        <v/>
      </c>
      <c r="W949" s="4">
        <f>COUNTIF(Start!$I$21:$I$32,PLATE_Setup!O949)</f>
        <v>0</v>
      </c>
      <c r="X949" s="4" t="str">
        <f t="shared" si="28"/>
        <v/>
      </c>
    </row>
    <row r="950" spans="20:24" x14ac:dyDescent="0.2">
      <c r="T950" s="83" t="str">
        <f>IF(FROM_NGS1_SampleRegistration!A945="","",IF(COUNTIF(FROM_NGS1_SampleRegistration!A:A,FROM_NGS1_SampleRegistration!A945)&gt;1,"NOT unique",""))</f>
        <v/>
      </c>
      <c r="W950" s="4">
        <f>COUNTIF(Start!$I$21:$I$32,PLATE_Setup!O950)</f>
        <v>0</v>
      </c>
      <c r="X950" s="4" t="str">
        <f t="shared" si="28"/>
        <v/>
      </c>
    </row>
    <row r="951" spans="20:24" x14ac:dyDescent="0.2">
      <c r="T951" s="83" t="str">
        <f>IF(FROM_NGS1_SampleRegistration!A946="","",IF(COUNTIF(FROM_NGS1_SampleRegistration!A:A,FROM_NGS1_SampleRegistration!A946)&gt;1,"NOT unique",""))</f>
        <v/>
      </c>
      <c r="W951" s="4">
        <f>COUNTIF(Start!$I$21:$I$32,PLATE_Setup!O951)</f>
        <v>0</v>
      </c>
      <c r="X951" s="4" t="str">
        <f t="shared" si="28"/>
        <v/>
      </c>
    </row>
    <row r="952" spans="20:24" x14ac:dyDescent="0.2">
      <c r="T952" s="83" t="str">
        <f>IF(FROM_NGS1_SampleRegistration!A947="","",IF(COUNTIF(FROM_NGS1_SampleRegistration!A:A,FROM_NGS1_SampleRegistration!A947)&gt;1,"NOT unique",""))</f>
        <v/>
      </c>
      <c r="W952" s="4">
        <f>COUNTIF(Start!$I$21:$I$32,PLATE_Setup!O952)</f>
        <v>0</v>
      </c>
      <c r="X952" s="4" t="str">
        <f t="shared" si="28"/>
        <v/>
      </c>
    </row>
    <row r="953" spans="20:24" x14ac:dyDescent="0.2">
      <c r="T953" s="83" t="str">
        <f>IF(FROM_NGS1_SampleRegistration!A948="","",IF(COUNTIF(FROM_NGS1_SampleRegistration!A:A,FROM_NGS1_SampleRegistration!A948)&gt;1,"NOT unique",""))</f>
        <v/>
      </c>
      <c r="W953" s="4">
        <f>COUNTIF(Start!$I$21:$I$32,PLATE_Setup!O953)</f>
        <v>0</v>
      </c>
      <c r="X953" s="4" t="str">
        <f t="shared" si="28"/>
        <v/>
      </c>
    </row>
    <row r="954" spans="20:24" x14ac:dyDescent="0.2">
      <c r="T954" s="83" t="str">
        <f>IF(FROM_NGS1_SampleRegistration!A949="","",IF(COUNTIF(FROM_NGS1_SampleRegistration!A:A,FROM_NGS1_SampleRegistration!A949)&gt;1,"NOT unique",""))</f>
        <v/>
      </c>
      <c r="W954" s="4">
        <f>COUNTIF(Start!$I$21:$I$32,PLATE_Setup!O954)</f>
        <v>0</v>
      </c>
      <c r="X954" s="4" t="str">
        <f t="shared" si="28"/>
        <v/>
      </c>
    </row>
    <row r="955" spans="20:24" x14ac:dyDescent="0.2">
      <c r="T955" s="83" t="str">
        <f>IF(FROM_NGS1_SampleRegistration!A950="","",IF(COUNTIF(FROM_NGS1_SampleRegistration!A:A,FROM_NGS1_SampleRegistration!A950)&gt;1,"NOT unique",""))</f>
        <v/>
      </c>
      <c r="W955" s="4">
        <f>COUNTIF(Start!$I$21:$I$32,PLATE_Setup!O955)</f>
        <v>0</v>
      </c>
      <c r="X955" s="4" t="str">
        <f t="shared" si="28"/>
        <v/>
      </c>
    </row>
    <row r="956" spans="20:24" x14ac:dyDescent="0.2">
      <c r="T956" s="83" t="str">
        <f>IF(FROM_NGS1_SampleRegistration!A951="","",IF(COUNTIF(FROM_NGS1_SampleRegistration!A:A,FROM_NGS1_SampleRegistration!A951)&gt;1,"NOT unique",""))</f>
        <v/>
      </c>
      <c r="W956" s="4">
        <f>COUNTIF(Start!$I$21:$I$32,PLATE_Setup!O956)</f>
        <v>0</v>
      </c>
      <c r="X956" s="4" t="str">
        <f t="shared" si="28"/>
        <v/>
      </c>
    </row>
    <row r="957" spans="20:24" x14ac:dyDescent="0.2">
      <c r="T957" s="83" t="str">
        <f>IF(FROM_NGS1_SampleRegistration!A952="","",IF(COUNTIF(FROM_NGS1_SampleRegistration!A:A,FROM_NGS1_SampleRegistration!A952)&gt;1,"NOT unique",""))</f>
        <v/>
      </c>
      <c r="W957" s="4">
        <f>COUNTIF(Start!$I$21:$I$32,PLATE_Setup!O957)</f>
        <v>0</v>
      </c>
      <c r="X957" s="4" t="str">
        <f t="shared" si="28"/>
        <v/>
      </c>
    </row>
    <row r="958" spans="20:24" x14ac:dyDescent="0.2">
      <c r="T958" s="83" t="str">
        <f>IF(FROM_NGS1_SampleRegistration!A953="","",IF(COUNTIF(FROM_NGS1_SampleRegistration!A:A,FROM_NGS1_SampleRegistration!A953)&gt;1,"NOT unique",""))</f>
        <v/>
      </c>
      <c r="W958" s="4">
        <f>COUNTIF(Start!$I$21:$I$32,PLATE_Setup!O958)</f>
        <v>0</v>
      </c>
      <c r="X958" s="4" t="str">
        <f t="shared" si="28"/>
        <v/>
      </c>
    </row>
    <row r="959" spans="20:24" x14ac:dyDescent="0.2">
      <c r="T959" s="83" t="str">
        <f>IF(FROM_NGS1_SampleRegistration!A954="","",IF(COUNTIF(FROM_NGS1_SampleRegistration!A:A,FROM_NGS1_SampleRegistration!A954)&gt;1,"NOT unique",""))</f>
        <v/>
      </c>
      <c r="W959" s="4">
        <f>COUNTIF(Start!$I$21:$I$32,PLATE_Setup!O959)</f>
        <v>0</v>
      </c>
      <c r="X959" s="4" t="str">
        <f t="shared" si="28"/>
        <v/>
      </c>
    </row>
    <row r="960" spans="20:24" x14ac:dyDescent="0.2">
      <c r="T960" s="83" t="str">
        <f>IF(FROM_NGS1_SampleRegistration!A955="","",IF(COUNTIF(FROM_NGS1_SampleRegistration!A:A,FROM_NGS1_SampleRegistration!A955)&gt;1,"NOT unique",""))</f>
        <v/>
      </c>
      <c r="W960" s="4">
        <f>COUNTIF(Start!$I$21:$I$32,PLATE_Setup!O960)</f>
        <v>0</v>
      </c>
      <c r="X960" s="4" t="str">
        <f t="shared" si="28"/>
        <v/>
      </c>
    </row>
    <row r="961" spans="20:24" x14ac:dyDescent="0.2">
      <c r="T961" s="83" t="str">
        <f>IF(FROM_NGS1_SampleRegistration!A956="","",IF(COUNTIF(FROM_NGS1_SampleRegistration!A:A,FROM_NGS1_SampleRegistration!A956)&gt;1,"NOT unique",""))</f>
        <v/>
      </c>
      <c r="W961" s="4">
        <f>COUNTIF(Start!$I$21:$I$32,PLATE_Setup!O961)</f>
        <v>0</v>
      </c>
      <c r="X961" s="4" t="str">
        <f t="shared" si="28"/>
        <v/>
      </c>
    </row>
    <row r="962" spans="20:24" x14ac:dyDescent="0.2">
      <c r="T962" s="83" t="str">
        <f>IF(FROM_NGS1_SampleRegistration!A957="","",IF(COUNTIF(FROM_NGS1_SampleRegistration!A:A,FROM_NGS1_SampleRegistration!A957)&gt;1,"NOT unique",""))</f>
        <v/>
      </c>
      <c r="W962" s="4">
        <f>COUNTIF(Start!$I$21:$I$32,PLATE_Setup!O962)</f>
        <v>0</v>
      </c>
      <c r="X962" s="4" t="str">
        <f t="shared" si="28"/>
        <v/>
      </c>
    </row>
    <row r="963" spans="20:24" x14ac:dyDescent="0.2">
      <c r="T963" s="83" t="str">
        <f>IF(FROM_NGS1_SampleRegistration!A958="","",IF(COUNTIF(FROM_NGS1_SampleRegistration!A:A,FROM_NGS1_SampleRegistration!A958)&gt;1,"NOT unique",""))</f>
        <v/>
      </c>
      <c r="W963" s="4">
        <f>COUNTIF(Start!$I$21:$I$32,PLATE_Setup!O963)</f>
        <v>0</v>
      </c>
      <c r="X963" s="4" t="str">
        <f t="shared" si="28"/>
        <v/>
      </c>
    </row>
    <row r="964" spans="20:24" x14ac:dyDescent="0.2">
      <c r="T964" s="83" t="str">
        <f>IF(FROM_NGS1_SampleRegistration!A959="","",IF(COUNTIF(FROM_NGS1_SampleRegistration!A:A,FROM_NGS1_SampleRegistration!A959)&gt;1,"NOT unique",""))</f>
        <v/>
      </c>
      <c r="W964" s="4">
        <f>COUNTIF(Start!$I$21:$I$32,PLATE_Setup!O964)</f>
        <v>0</v>
      </c>
      <c r="X964" s="4" t="str">
        <f t="shared" si="28"/>
        <v/>
      </c>
    </row>
    <row r="965" spans="20:24" x14ac:dyDescent="0.2">
      <c r="T965" s="83" t="str">
        <f>IF(FROM_NGS1_SampleRegistration!A960="","",IF(COUNTIF(FROM_NGS1_SampleRegistration!A:A,FROM_NGS1_SampleRegistration!A960)&gt;1,"NOT unique",""))</f>
        <v/>
      </c>
      <c r="W965" s="4">
        <f>COUNTIF(Start!$I$21:$I$32,PLATE_Setup!O965)</f>
        <v>0</v>
      </c>
      <c r="X965" s="4" t="str">
        <f t="shared" si="28"/>
        <v/>
      </c>
    </row>
    <row r="966" spans="20:24" x14ac:dyDescent="0.2">
      <c r="T966" s="83" t="str">
        <f>IF(FROM_NGS1_SampleRegistration!A961="","",IF(COUNTIF(FROM_NGS1_SampleRegistration!A:A,FROM_NGS1_SampleRegistration!A961)&gt;1,"NOT unique",""))</f>
        <v/>
      </c>
      <c r="W966" s="4">
        <f>COUNTIF(Start!$I$21:$I$32,PLATE_Setup!O966)</f>
        <v>0</v>
      </c>
      <c r="X966" s="4" t="str">
        <f t="shared" si="28"/>
        <v/>
      </c>
    </row>
    <row r="967" spans="20:24" x14ac:dyDescent="0.2">
      <c r="T967" s="83" t="str">
        <f>IF(FROM_NGS1_SampleRegistration!A962="","",IF(COUNTIF(FROM_NGS1_SampleRegistration!A:A,FROM_NGS1_SampleRegistration!A962)&gt;1,"NOT unique",""))</f>
        <v/>
      </c>
      <c r="W967" s="4">
        <f>COUNTIF(Start!$I$21:$I$32,PLATE_Setup!O967)</f>
        <v>0</v>
      </c>
      <c r="X967" s="4" t="str">
        <f t="shared" si="28"/>
        <v/>
      </c>
    </row>
    <row r="968" spans="20:24" x14ac:dyDescent="0.2">
      <c r="T968" s="83" t="str">
        <f>IF(FROM_NGS1_SampleRegistration!A963="","",IF(COUNTIF(FROM_NGS1_SampleRegistration!A:A,FROM_NGS1_SampleRegistration!A963)&gt;1,"NOT unique",""))</f>
        <v/>
      </c>
      <c r="W968" s="4">
        <f>COUNTIF(Start!$I$21:$I$32,PLATE_Setup!O968)</f>
        <v>0</v>
      </c>
      <c r="X968" s="4" t="str">
        <f t="shared" ref="X968:X987" si="29">IF(AND(V968="YES",W968=1),"YES","")</f>
        <v/>
      </c>
    </row>
    <row r="969" spans="20:24" x14ac:dyDescent="0.2">
      <c r="T969" s="83" t="str">
        <f>IF(FROM_NGS1_SampleRegistration!A964="","",IF(COUNTIF(FROM_NGS1_SampleRegistration!A:A,FROM_NGS1_SampleRegistration!A964)&gt;1,"NOT unique",""))</f>
        <v/>
      </c>
      <c r="W969" s="4">
        <f>COUNTIF(Start!$I$21:$I$32,PLATE_Setup!O969)</f>
        <v>0</v>
      </c>
      <c r="X969" s="4" t="str">
        <f t="shared" si="29"/>
        <v/>
      </c>
    </row>
    <row r="970" spans="20:24" x14ac:dyDescent="0.2">
      <c r="T970" s="83" t="str">
        <f>IF(FROM_NGS1_SampleRegistration!A965="","",IF(COUNTIF(FROM_NGS1_SampleRegistration!A:A,FROM_NGS1_SampleRegistration!A965)&gt;1,"NOT unique",""))</f>
        <v/>
      </c>
      <c r="W970" s="4">
        <f>COUNTIF(Start!$I$21:$I$32,PLATE_Setup!O970)</f>
        <v>0</v>
      </c>
      <c r="X970" s="4" t="str">
        <f t="shared" si="29"/>
        <v/>
      </c>
    </row>
    <row r="971" spans="20:24" x14ac:dyDescent="0.2">
      <c r="T971" s="83" t="str">
        <f>IF(FROM_NGS1_SampleRegistration!A966="","",IF(COUNTIF(FROM_NGS1_SampleRegistration!A:A,FROM_NGS1_SampleRegistration!A966)&gt;1,"NOT unique",""))</f>
        <v/>
      </c>
      <c r="W971" s="4">
        <f>COUNTIF(Start!$I$21:$I$32,PLATE_Setup!O971)</f>
        <v>0</v>
      </c>
      <c r="X971" s="4" t="str">
        <f t="shared" si="29"/>
        <v/>
      </c>
    </row>
    <row r="972" spans="20:24" x14ac:dyDescent="0.2">
      <c r="T972" s="83" t="str">
        <f>IF(FROM_NGS1_SampleRegistration!A967="","",IF(COUNTIF(FROM_NGS1_SampleRegistration!A:A,FROM_NGS1_SampleRegistration!A967)&gt;1,"NOT unique",""))</f>
        <v/>
      </c>
      <c r="W972" s="4">
        <f>COUNTIF(Start!$I$21:$I$32,PLATE_Setup!O972)</f>
        <v>0</v>
      </c>
      <c r="X972" s="4" t="str">
        <f t="shared" si="29"/>
        <v/>
      </c>
    </row>
    <row r="973" spans="20:24" x14ac:dyDescent="0.2">
      <c r="T973" s="83" t="str">
        <f>IF(FROM_NGS1_SampleRegistration!A968="","",IF(COUNTIF(FROM_NGS1_SampleRegistration!A:A,FROM_NGS1_SampleRegistration!A968)&gt;1,"NOT unique",""))</f>
        <v/>
      </c>
      <c r="W973" s="4">
        <f>COUNTIF(Start!$I$21:$I$32,PLATE_Setup!O973)</f>
        <v>0</v>
      </c>
      <c r="X973" s="4" t="str">
        <f t="shared" si="29"/>
        <v/>
      </c>
    </row>
    <row r="974" spans="20:24" x14ac:dyDescent="0.2">
      <c r="T974" s="83" t="str">
        <f>IF(FROM_NGS1_SampleRegistration!A969="","",IF(COUNTIF(FROM_NGS1_SampleRegistration!A:A,FROM_NGS1_SampleRegistration!A969)&gt;1,"NOT unique",""))</f>
        <v/>
      </c>
      <c r="W974" s="4">
        <f>COUNTIF(Start!$I$21:$I$32,PLATE_Setup!O974)</f>
        <v>0</v>
      </c>
      <c r="X974" s="4" t="str">
        <f t="shared" si="29"/>
        <v/>
      </c>
    </row>
    <row r="975" spans="20:24" x14ac:dyDescent="0.2">
      <c r="T975" s="83" t="str">
        <f>IF(FROM_NGS1_SampleRegistration!A970="","",IF(COUNTIF(FROM_NGS1_SampleRegistration!A:A,FROM_NGS1_SampleRegistration!A970)&gt;1,"NOT unique",""))</f>
        <v/>
      </c>
      <c r="W975" s="4">
        <f>COUNTIF(Start!$I$21:$I$32,PLATE_Setup!O975)</f>
        <v>0</v>
      </c>
      <c r="X975" s="4" t="str">
        <f t="shared" si="29"/>
        <v/>
      </c>
    </row>
    <row r="976" spans="20:24" x14ac:dyDescent="0.2">
      <c r="T976" s="83" t="str">
        <f>IF(FROM_NGS1_SampleRegistration!A971="","",IF(COUNTIF(FROM_NGS1_SampleRegistration!A:A,FROM_NGS1_SampleRegistration!A971)&gt;1,"NOT unique",""))</f>
        <v/>
      </c>
      <c r="W976" s="4">
        <f>COUNTIF(Start!$I$21:$I$32,PLATE_Setup!O976)</f>
        <v>0</v>
      </c>
      <c r="X976" s="4" t="str">
        <f t="shared" si="29"/>
        <v/>
      </c>
    </row>
    <row r="977" spans="20:24" x14ac:dyDescent="0.2">
      <c r="T977" s="83" t="str">
        <f>IF(FROM_NGS1_SampleRegistration!A972="","",IF(COUNTIF(FROM_NGS1_SampleRegistration!A:A,FROM_NGS1_SampleRegistration!A972)&gt;1,"NOT unique",""))</f>
        <v/>
      </c>
      <c r="W977" s="4">
        <f>COUNTIF(Start!$I$21:$I$32,PLATE_Setup!O977)</f>
        <v>0</v>
      </c>
      <c r="X977" s="4" t="str">
        <f t="shared" si="29"/>
        <v/>
      </c>
    </row>
    <row r="978" spans="20:24" x14ac:dyDescent="0.2">
      <c r="T978" s="83" t="str">
        <f>IF(FROM_NGS1_SampleRegistration!A973="","",IF(COUNTIF(FROM_NGS1_SampleRegistration!A:A,FROM_NGS1_SampleRegistration!A973)&gt;1,"NOT unique",""))</f>
        <v/>
      </c>
      <c r="W978" s="4">
        <f>COUNTIF(Start!$I$21:$I$32,PLATE_Setup!O978)</f>
        <v>0</v>
      </c>
      <c r="X978" s="4" t="str">
        <f t="shared" si="29"/>
        <v/>
      </c>
    </row>
    <row r="979" spans="20:24" x14ac:dyDescent="0.2">
      <c r="T979" s="83" t="str">
        <f>IF(FROM_NGS1_SampleRegistration!A974="","",IF(COUNTIF(FROM_NGS1_SampleRegistration!A:A,FROM_NGS1_SampleRegistration!A974)&gt;1,"NOT unique",""))</f>
        <v/>
      </c>
      <c r="W979" s="4">
        <f>COUNTIF(Start!$I$21:$I$32,PLATE_Setup!O979)</f>
        <v>0</v>
      </c>
      <c r="X979" s="4" t="str">
        <f t="shared" si="29"/>
        <v/>
      </c>
    </row>
    <row r="980" spans="20:24" x14ac:dyDescent="0.2">
      <c r="T980" s="83" t="str">
        <f>IF(FROM_NGS1_SampleRegistration!A975="","",IF(COUNTIF(FROM_NGS1_SampleRegistration!A:A,FROM_NGS1_SampleRegistration!A975)&gt;1,"NOT unique",""))</f>
        <v/>
      </c>
      <c r="W980" s="4">
        <f>COUNTIF(Start!$I$21:$I$32,PLATE_Setup!O980)</f>
        <v>0</v>
      </c>
      <c r="X980" s="4" t="str">
        <f t="shared" si="29"/>
        <v/>
      </c>
    </row>
    <row r="981" spans="20:24" x14ac:dyDescent="0.2">
      <c r="T981" s="83" t="str">
        <f>IF(FROM_NGS1_SampleRegistration!A976="","",IF(COUNTIF(FROM_NGS1_SampleRegistration!A:A,FROM_NGS1_SampleRegistration!A976)&gt;1,"NOT unique",""))</f>
        <v/>
      </c>
      <c r="W981" s="4">
        <f>COUNTIF(Start!$I$21:$I$32,PLATE_Setup!O981)</f>
        <v>0</v>
      </c>
      <c r="X981" s="4" t="str">
        <f t="shared" si="29"/>
        <v/>
      </c>
    </row>
    <row r="982" spans="20:24" x14ac:dyDescent="0.2">
      <c r="T982" s="83" t="str">
        <f>IF(FROM_NGS1_SampleRegistration!A977="","",IF(COUNTIF(FROM_NGS1_SampleRegistration!A:A,FROM_NGS1_SampleRegistration!A977)&gt;1,"NOT unique",""))</f>
        <v/>
      </c>
      <c r="W982" s="4">
        <f>COUNTIF(Start!$I$21:$I$32,PLATE_Setup!O982)</f>
        <v>0</v>
      </c>
      <c r="X982" s="4" t="str">
        <f t="shared" si="29"/>
        <v/>
      </c>
    </row>
    <row r="983" spans="20:24" x14ac:dyDescent="0.2">
      <c r="T983" s="83" t="str">
        <f>IF(FROM_NGS1_SampleRegistration!A978="","",IF(COUNTIF(FROM_NGS1_SampleRegistration!A:A,FROM_NGS1_SampleRegistration!A978)&gt;1,"NOT unique",""))</f>
        <v/>
      </c>
      <c r="W983" s="4">
        <f>COUNTIF(Start!$I$21:$I$32,PLATE_Setup!O983)</f>
        <v>0</v>
      </c>
      <c r="X983" s="4" t="str">
        <f t="shared" si="29"/>
        <v/>
      </c>
    </row>
    <row r="984" spans="20:24" x14ac:dyDescent="0.2">
      <c r="T984" s="83" t="str">
        <f>IF(FROM_NGS1_SampleRegistration!A979="","",IF(COUNTIF(FROM_NGS1_SampleRegistration!A:A,FROM_NGS1_SampleRegistration!A979)&gt;1,"NOT unique",""))</f>
        <v/>
      </c>
      <c r="W984" s="4">
        <f>COUNTIF(Start!$I$21:$I$32,PLATE_Setup!O984)</f>
        <v>0</v>
      </c>
      <c r="X984" s="4" t="str">
        <f t="shared" si="29"/>
        <v/>
      </c>
    </row>
    <row r="985" spans="20:24" x14ac:dyDescent="0.2">
      <c r="T985" s="83" t="str">
        <f>IF(FROM_NGS1_SampleRegistration!A980="","",IF(COUNTIF(FROM_NGS1_SampleRegistration!A:A,FROM_NGS1_SampleRegistration!A980)&gt;1,"NOT unique",""))</f>
        <v/>
      </c>
      <c r="W985" s="4">
        <f>COUNTIF(Start!$I$21:$I$32,PLATE_Setup!O985)</f>
        <v>0</v>
      </c>
      <c r="X985" s="4" t="str">
        <f t="shared" si="29"/>
        <v/>
      </c>
    </row>
    <row r="986" spans="20:24" x14ac:dyDescent="0.2">
      <c r="T986" s="83" t="str">
        <f>IF(FROM_NGS1_SampleRegistration!A981="","",IF(COUNTIF(FROM_NGS1_SampleRegistration!A:A,FROM_NGS1_SampleRegistration!A981)&gt;1,"NOT unique",""))</f>
        <v/>
      </c>
      <c r="W986" s="4">
        <f>COUNTIF(Start!$I$21:$I$32,PLATE_Setup!O986)</f>
        <v>0</v>
      </c>
      <c r="X986" s="4" t="str">
        <f t="shared" si="29"/>
        <v/>
      </c>
    </row>
    <row r="987" spans="20:24" x14ac:dyDescent="0.2">
      <c r="T987" s="83" t="str">
        <f>IF(FROM_NGS1_SampleRegistration!A982="","",IF(COUNTIF(FROM_NGS1_SampleRegistration!A:A,FROM_NGS1_SampleRegistration!A982)&gt;1,"NOT unique",""))</f>
        <v/>
      </c>
      <c r="W987" s="4">
        <f>COUNTIF(Start!$I$21:$I$32,PLATE_Setup!O987)</f>
        <v>0</v>
      </c>
      <c r="X987" s="4" t="str">
        <f t="shared" si="29"/>
        <v/>
      </c>
    </row>
  </sheetData>
  <sheetProtection sheet="1" objects="1" scenarios="1"/>
  <phoneticPr fontId="2" type="noConversion"/>
  <conditionalFormatting sqref="E6:G6 L6 I6:K102">
    <cfRule type="cellIs" dxfId="15" priority="30" stopIfTrue="1" operator="equal">
      <formula>""</formula>
    </cfRule>
  </conditionalFormatting>
  <conditionalFormatting sqref="E7:F102">
    <cfRule type="cellIs" dxfId="14" priority="28" stopIfTrue="1" operator="equal">
      <formula>""</formula>
    </cfRule>
  </conditionalFormatting>
  <conditionalFormatting sqref="D7:D102">
    <cfRule type="expression" dxfId="13" priority="21" stopIfTrue="1">
      <formula>INDIRECT(ADDRESS(ROW(),16))</formula>
    </cfRule>
  </conditionalFormatting>
  <conditionalFormatting sqref="I7:I102">
    <cfRule type="cellIs" dxfId="12" priority="6" stopIfTrue="1" operator="equal">
      <formula>"project nmbr invalid"</formula>
    </cfRule>
    <cfRule type="cellIs" dxfId="11" priority="7" stopIfTrue="1" operator="equal">
      <formula>"project nmbr is invalid"</formula>
    </cfRule>
  </conditionalFormatting>
  <conditionalFormatting sqref="J7:J102">
    <cfRule type="cellIs" dxfId="10" priority="19" stopIfTrue="1" operator="equal">
      <formula>"unknown number"</formula>
    </cfRule>
  </conditionalFormatting>
  <conditionalFormatting sqref="K7:K102">
    <cfRule type="cellIs" dxfId="9" priority="14" stopIfTrue="1" operator="equal">
      <formula>"fieldnmbr+suffix NOT unique"</formula>
    </cfRule>
    <cfRule type="cellIs" dxfId="8" priority="18" stopIfTrue="1" operator="equal">
      <formula>"field nmbr missing"</formula>
    </cfRule>
  </conditionalFormatting>
  <conditionalFormatting sqref="L7:L102">
    <cfRule type="cellIs" dxfId="7" priority="15" stopIfTrue="1" operator="equal">
      <formula>"wrong plate ID"</formula>
    </cfRule>
    <cfRule type="cellIs" dxfId="6" priority="16" stopIfTrue="1" operator="equal">
      <formula>"extract ID missing"</formula>
    </cfRule>
  </conditionalFormatting>
  <conditionalFormatting sqref="C7:C102 I7:L102">
    <cfRule type="expression" dxfId="5" priority="9" stopIfTrue="1">
      <formula>$X7="YES"</formula>
    </cfRule>
  </conditionalFormatting>
  <conditionalFormatting sqref="C7:C102">
    <cfRule type="expression" dxfId="4" priority="8" stopIfTrue="1">
      <formula>$Y7="OK"</formula>
    </cfRule>
  </conditionalFormatting>
  <conditionalFormatting sqref="N7:N102">
    <cfRule type="cellIs" dxfId="3" priority="5" stopIfTrue="1" operator="notEqual">
      <formula>""</formula>
    </cfRule>
    <cfRule type="cellIs" dxfId="2" priority="2" operator="equal">
      <formula>"OVERFLOW"</formula>
    </cfRule>
  </conditionalFormatting>
  <conditionalFormatting sqref="F2">
    <cfRule type="cellIs" dxfId="1" priority="3" operator="equal">
      <formula>"wrong NCBN plate ID"</formula>
    </cfRule>
  </conditionalFormatting>
  <conditionalFormatting sqref="N2">
    <cfRule type="cellIs" dxfId="0" priority="1" operator="notEqual">
      <formula>"A01"</formula>
    </cfRule>
  </conditionalFormatting>
  <pageMargins left="0.75" right="0.75" top="1" bottom="1" header="0.5" footer="0.5"/>
  <pageSetup paperSize="9" scale="45" orientation="portrait" horizontalDpi="1200" verticalDpi="1200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31" r:id="rId4" name="Check Box 7">
              <controlPr locked="0" defaultSize="0" autoFill="0" autoLine="0" autoPict="0">
                <anchor moveWithCells="1">
                  <from>
                    <xdr:col>3</xdr:col>
                    <xdr:colOff>123825</xdr:colOff>
                    <xdr:row>6</xdr:row>
                    <xdr:rowOff>9525</xdr:rowOff>
                  </from>
                  <to>
                    <xdr:col>3</xdr:col>
                    <xdr:colOff>361950</xdr:colOff>
                    <xdr:row>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5" name="Check Box 11">
              <controlPr defaultSize="0" autoFill="0" autoLine="0" autoPict="0">
                <anchor moveWithCells="1">
                  <from>
                    <xdr:col>3</xdr:col>
                    <xdr:colOff>123825</xdr:colOff>
                    <xdr:row>8</xdr:row>
                    <xdr:rowOff>9525</xdr:rowOff>
                  </from>
                  <to>
                    <xdr:col>3</xdr:col>
                    <xdr:colOff>361950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6" name="Check Box 12">
              <controlPr defaultSize="0" autoFill="0" autoLine="0" autoPict="0">
                <anchor moveWithCells="1">
                  <from>
                    <xdr:col>3</xdr:col>
                    <xdr:colOff>123825</xdr:colOff>
                    <xdr:row>9</xdr:row>
                    <xdr:rowOff>9525</xdr:rowOff>
                  </from>
                  <to>
                    <xdr:col>3</xdr:col>
                    <xdr:colOff>361950</xdr:colOff>
                    <xdr:row>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7" name="Check Box 13">
              <controlPr defaultSize="0" autoFill="0" autoLine="0" autoPict="0">
                <anchor moveWithCells="1">
                  <from>
                    <xdr:col>3</xdr:col>
                    <xdr:colOff>123825</xdr:colOff>
                    <xdr:row>10</xdr:row>
                    <xdr:rowOff>9525</xdr:rowOff>
                  </from>
                  <to>
                    <xdr:col>3</xdr:col>
                    <xdr:colOff>361950</xdr:colOff>
                    <xdr:row>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8" name="Check Box 14">
              <controlPr defaultSize="0" autoFill="0" autoLine="0" autoPict="0">
                <anchor moveWithCells="1">
                  <from>
                    <xdr:col>3</xdr:col>
                    <xdr:colOff>123825</xdr:colOff>
                    <xdr:row>11</xdr:row>
                    <xdr:rowOff>9525</xdr:rowOff>
                  </from>
                  <to>
                    <xdr:col>3</xdr:col>
                    <xdr:colOff>361950</xdr:colOff>
                    <xdr:row>12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9" name="Check Box 15">
              <controlPr defaultSize="0" autoFill="0" autoLine="0" autoPict="0">
                <anchor moveWithCells="1">
                  <from>
                    <xdr:col>3</xdr:col>
                    <xdr:colOff>123825</xdr:colOff>
                    <xdr:row>12</xdr:row>
                    <xdr:rowOff>9525</xdr:rowOff>
                  </from>
                  <to>
                    <xdr:col>3</xdr:col>
                    <xdr:colOff>361950</xdr:colOff>
                    <xdr:row>13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0" name="Check Box 16">
              <controlPr defaultSize="0" autoFill="0" autoLine="0" autoPict="0">
                <anchor moveWithCells="1">
                  <from>
                    <xdr:col>3</xdr:col>
                    <xdr:colOff>123825</xdr:colOff>
                    <xdr:row>13</xdr:row>
                    <xdr:rowOff>9525</xdr:rowOff>
                  </from>
                  <to>
                    <xdr:col>3</xdr:col>
                    <xdr:colOff>361950</xdr:colOff>
                    <xdr:row>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11" name="Check Box 17">
              <controlPr defaultSize="0" autoFill="0" autoLine="0" autoPict="0">
                <anchor moveWithCells="1">
                  <from>
                    <xdr:col>3</xdr:col>
                    <xdr:colOff>123825</xdr:colOff>
                    <xdr:row>14</xdr:row>
                    <xdr:rowOff>9525</xdr:rowOff>
                  </from>
                  <to>
                    <xdr:col>3</xdr:col>
                    <xdr:colOff>409575</xdr:colOff>
                    <xdr:row>15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12" name="Check Box 18">
              <controlPr defaultSize="0" autoFill="0" autoLine="0" autoPict="0">
                <anchor moveWithCells="1">
                  <from>
                    <xdr:col>3</xdr:col>
                    <xdr:colOff>123825</xdr:colOff>
                    <xdr:row>14</xdr:row>
                    <xdr:rowOff>9525</xdr:rowOff>
                  </from>
                  <to>
                    <xdr:col>3</xdr:col>
                    <xdr:colOff>361950</xdr:colOff>
                    <xdr:row>15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13" name="Check Box 19">
              <controlPr defaultSize="0" autoFill="0" autoLine="0" autoPict="0">
                <anchor moveWithCells="1">
                  <from>
                    <xdr:col>3</xdr:col>
                    <xdr:colOff>123825</xdr:colOff>
                    <xdr:row>15</xdr:row>
                    <xdr:rowOff>9525</xdr:rowOff>
                  </from>
                  <to>
                    <xdr:col>3</xdr:col>
                    <xdr:colOff>361950</xdr:colOff>
                    <xdr:row>16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14" name="Check Box 20">
              <controlPr defaultSize="0" autoFill="0" autoLine="0" autoPict="0">
                <anchor moveWithCells="1">
                  <from>
                    <xdr:col>3</xdr:col>
                    <xdr:colOff>123825</xdr:colOff>
                    <xdr:row>16</xdr:row>
                    <xdr:rowOff>9525</xdr:rowOff>
                  </from>
                  <to>
                    <xdr:col>3</xdr:col>
                    <xdr:colOff>361950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15" name="Check Box 21">
              <controlPr defaultSize="0" autoFill="0" autoLine="0" autoPict="0">
                <anchor moveWithCells="1">
                  <from>
                    <xdr:col>3</xdr:col>
                    <xdr:colOff>123825</xdr:colOff>
                    <xdr:row>17</xdr:row>
                    <xdr:rowOff>9525</xdr:rowOff>
                  </from>
                  <to>
                    <xdr:col>3</xdr:col>
                    <xdr:colOff>361950</xdr:colOff>
                    <xdr:row>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16" name="Check Box 22">
              <controlPr defaultSize="0" autoFill="0" autoLine="0" autoPict="0">
                <anchor moveWithCells="1">
                  <from>
                    <xdr:col>3</xdr:col>
                    <xdr:colOff>123825</xdr:colOff>
                    <xdr:row>18</xdr:row>
                    <xdr:rowOff>9525</xdr:rowOff>
                  </from>
                  <to>
                    <xdr:col>3</xdr:col>
                    <xdr:colOff>361950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17" name="Check Box 23">
              <controlPr defaultSize="0" autoFill="0" autoLine="0" autoPict="0">
                <anchor moveWithCells="1">
                  <from>
                    <xdr:col>3</xdr:col>
                    <xdr:colOff>123825</xdr:colOff>
                    <xdr:row>19</xdr:row>
                    <xdr:rowOff>9525</xdr:rowOff>
                  </from>
                  <to>
                    <xdr:col>3</xdr:col>
                    <xdr:colOff>361950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18" name="Check Box 24">
              <controlPr defaultSize="0" autoFill="0" autoLine="0" autoPict="0">
                <anchor moveWithCells="1">
                  <from>
                    <xdr:col>3</xdr:col>
                    <xdr:colOff>123825</xdr:colOff>
                    <xdr:row>20</xdr:row>
                    <xdr:rowOff>9525</xdr:rowOff>
                  </from>
                  <to>
                    <xdr:col>3</xdr:col>
                    <xdr:colOff>361950</xdr:colOff>
                    <xdr:row>21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19" name="Check Box 25">
              <controlPr defaultSize="0" autoFill="0" autoLine="0" autoPict="0">
                <anchor moveWithCells="1">
                  <from>
                    <xdr:col>3</xdr:col>
                    <xdr:colOff>123825</xdr:colOff>
                    <xdr:row>21</xdr:row>
                    <xdr:rowOff>9525</xdr:rowOff>
                  </from>
                  <to>
                    <xdr:col>3</xdr:col>
                    <xdr:colOff>361950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20" name="Check Box 26">
              <controlPr defaultSize="0" autoFill="0" autoLine="0" autoPict="0">
                <anchor moveWithCells="1">
                  <from>
                    <xdr:col>3</xdr:col>
                    <xdr:colOff>123825</xdr:colOff>
                    <xdr:row>7</xdr:row>
                    <xdr:rowOff>9525</xdr:rowOff>
                  </from>
                  <to>
                    <xdr:col>3</xdr:col>
                    <xdr:colOff>361950</xdr:colOff>
                    <xdr:row>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21" name="Check Box 28">
              <controlPr defaultSize="0" autoFill="0" autoLine="0" autoPict="0">
                <anchor moveWithCells="1">
                  <from>
                    <xdr:col>3</xdr:col>
                    <xdr:colOff>123825</xdr:colOff>
                    <xdr:row>22</xdr:row>
                    <xdr:rowOff>9525</xdr:rowOff>
                  </from>
                  <to>
                    <xdr:col>3</xdr:col>
                    <xdr:colOff>361950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22" name="Check Box 29">
              <controlPr defaultSize="0" autoFill="0" autoLine="0" autoPict="0">
                <anchor moveWithCells="1">
                  <from>
                    <xdr:col>3</xdr:col>
                    <xdr:colOff>123825</xdr:colOff>
                    <xdr:row>24</xdr:row>
                    <xdr:rowOff>9525</xdr:rowOff>
                  </from>
                  <to>
                    <xdr:col>3</xdr:col>
                    <xdr:colOff>361950</xdr:colOff>
                    <xdr:row>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23" name="Check Box 30">
              <controlPr defaultSize="0" autoFill="0" autoLine="0" autoPict="0">
                <anchor moveWithCells="1">
                  <from>
                    <xdr:col>3</xdr:col>
                    <xdr:colOff>123825</xdr:colOff>
                    <xdr:row>25</xdr:row>
                    <xdr:rowOff>9525</xdr:rowOff>
                  </from>
                  <to>
                    <xdr:col>3</xdr:col>
                    <xdr:colOff>361950</xdr:colOff>
                    <xdr:row>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r:id="rId24" name="Check Box 31">
              <controlPr defaultSize="0" autoFill="0" autoLine="0" autoPict="0">
                <anchor moveWithCells="1">
                  <from>
                    <xdr:col>3</xdr:col>
                    <xdr:colOff>123825</xdr:colOff>
                    <xdr:row>26</xdr:row>
                    <xdr:rowOff>9525</xdr:rowOff>
                  </from>
                  <to>
                    <xdr:col>3</xdr:col>
                    <xdr:colOff>361950</xdr:colOff>
                    <xdr:row>27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25" name="Check Box 32">
              <controlPr defaultSize="0" autoFill="0" autoLine="0" autoPict="0">
                <anchor moveWithCells="1">
                  <from>
                    <xdr:col>3</xdr:col>
                    <xdr:colOff>123825</xdr:colOff>
                    <xdr:row>27</xdr:row>
                    <xdr:rowOff>9525</xdr:rowOff>
                  </from>
                  <to>
                    <xdr:col>3</xdr:col>
                    <xdr:colOff>361950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26" name="Check Box 33">
              <controlPr defaultSize="0" autoFill="0" autoLine="0" autoPict="0">
                <anchor moveWithCells="1">
                  <from>
                    <xdr:col>3</xdr:col>
                    <xdr:colOff>123825</xdr:colOff>
                    <xdr:row>28</xdr:row>
                    <xdr:rowOff>9525</xdr:rowOff>
                  </from>
                  <to>
                    <xdr:col>3</xdr:col>
                    <xdr:colOff>361950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27" name="Check Box 34">
              <controlPr defaultSize="0" autoFill="0" autoLine="0" autoPict="0">
                <anchor moveWithCells="1">
                  <from>
                    <xdr:col>3</xdr:col>
                    <xdr:colOff>123825</xdr:colOff>
                    <xdr:row>29</xdr:row>
                    <xdr:rowOff>9525</xdr:rowOff>
                  </from>
                  <to>
                    <xdr:col>3</xdr:col>
                    <xdr:colOff>361950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28" name="Check Box 35">
              <controlPr defaultSize="0" autoFill="0" autoLine="0" autoPict="0">
                <anchor moveWithCells="1">
                  <from>
                    <xdr:col>3</xdr:col>
                    <xdr:colOff>123825</xdr:colOff>
                    <xdr:row>30</xdr:row>
                    <xdr:rowOff>9525</xdr:rowOff>
                  </from>
                  <to>
                    <xdr:col>3</xdr:col>
                    <xdr:colOff>361950</xdr:colOff>
                    <xdr:row>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r:id="rId29" name="Check Box 36">
              <controlPr defaultSize="0" autoFill="0" autoLine="0" autoPict="0">
                <anchor moveWithCells="1">
                  <from>
                    <xdr:col>3</xdr:col>
                    <xdr:colOff>123825</xdr:colOff>
                    <xdr:row>31</xdr:row>
                    <xdr:rowOff>9525</xdr:rowOff>
                  </from>
                  <to>
                    <xdr:col>3</xdr:col>
                    <xdr:colOff>361950</xdr:colOff>
                    <xdr:row>32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30" name="Check Box 37">
              <controlPr defaultSize="0" autoFill="0" autoLine="0" autoPict="0">
                <anchor moveWithCells="1">
                  <from>
                    <xdr:col>3</xdr:col>
                    <xdr:colOff>123825</xdr:colOff>
                    <xdr:row>32</xdr:row>
                    <xdr:rowOff>9525</xdr:rowOff>
                  </from>
                  <to>
                    <xdr:col>3</xdr:col>
                    <xdr:colOff>361950</xdr:colOff>
                    <xdr:row>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" r:id="rId31" name="Check Box 38">
              <controlPr defaultSize="0" autoFill="0" autoLine="0" autoPict="0">
                <anchor moveWithCells="1">
                  <from>
                    <xdr:col>3</xdr:col>
                    <xdr:colOff>123825</xdr:colOff>
                    <xdr:row>33</xdr:row>
                    <xdr:rowOff>9525</xdr:rowOff>
                  </from>
                  <to>
                    <xdr:col>3</xdr:col>
                    <xdr:colOff>361950</xdr:colOff>
                    <xdr:row>34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" r:id="rId32" name="Check Box 39">
              <controlPr defaultSize="0" autoFill="0" autoLine="0" autoPict="0">
                <anchor moveWithCells="1">
                  <from>
                    <xdr:col>3</xdr:col>
                    <xdr:colOff>123825</xdr:colOff>
                    <xdr:row>34</xdr:row>
                    <xdr:rowOff>9525</xdr:rowOff>
                  </from>
                  <to>
                    <xdr:col>3</xdr:col>
                    <xdr:colOff>361950</xdr:colOff>
                    <xdr:row>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" r:id="rId33" name="Check Box 40">
              <controlPr defaultSize="0" autoFill="0" autoLine="0" autoPict="0">
                <anchor moveWithCells="1">
                  <from>
                    <xdr:col>3</xdr:col>
                    <xdr:colOff>123825</xdr:colOff>
                    <xdr:row>35</xdr:row>
                    <xdr:rowOff>9525</xdr:rowOff>
                  </from>
                  <to>
                    <xdr:col>3</xdr:col>
                    <xdr:colOff>361950</xdr:colOff>
                    <xdr:row>36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" r:id="rId34" name="Check Box 41">
              <controlPr defaultSize="0" autoFill="0" autoLine="0" autoPict="0">
                <anchor moveWithCells="1">
                  <from>
                    <xdr:col>3</xdr:col>
                    <xdr:colOff>123825</xdr:colOff>
                    <xdr:row>36</xdr:row>
                    <xdr:rowOff>9525</xdr:rowOff>
                  </from>
                  <to>
                    <xdr:col>3</xdr:col>
                    <xdr:colOff>361950</xdr:colOff>
                    <xdr:row>37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" r:id="rId35" name="Check Box 42">
              <controlPr defaultSize="0" autoFill="0" autoLine="0" autoPict="0">
                <anchor moveWithCells="1">
                  <from>
                    <xdr:col>3</xdr:col>
                    <xdr:colOff>123825</xdr:colOff>
                    <xdr:row>37</xdr:row>
                    <xdr:rowOff>9525</xdr:rowOff>
                  </from>
                  <to>
                    <xdr:col>3</xdr:col>
                    <xdr:colOff>361950</xdr:colOff>
                    <xdr:row>38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" r:id="rId36" name="Check Box 43">
              <controlPr defaultSize="0" autoFill="0" autoLine="0" autoPict="0">
                <anchor moveWithCells="1">
                  <from>
                    <xdr:col>3</xdr:col>
                    <xdr:colOff>123825</xdr:colOff>
                    <xdr:row>23</xdr:row>
                    <xdr:rowOff>9525</xdr:rowOff>
                  </from>
                  <to>
                    <xdr:col>3</xdr:col>
                    <xdr:colOff>361950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r:id="rId37" name="Check Box 60">
              <controlPr defaultSize="0" autoFill="0" autoLine="0" autoPict="0">
                <anchor moveWithCells="1">
                  <from>
                    <xdr:col>3</xdr:col>
                    <xdr:colOff>123825</xdr:colOff>
                    <xdr:row>38</xdr:row>
                    <xdr:rowOff>9525</xdr:rowOff>
                  </from>
                  <to>
                    <xdr:col>3</xdr:col>
                    <xdr:colOff>361950</xdr:colOff>
                    <xdr:row>39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r:id="rId38" name="Check Box 61">
              <controlPr defaultSize="0" autoFill="0" autoLine="0" autoPict="0">
                <anchor moveWithCells="1">
                  <from>
                    <xdr:col>3</xdr:col>
                    <xdr:colOff>123825</xdr:colOff>
                    <xdr:row>40</xdr:row>
                    <xdr:rowOff>9525</xdr:rowOff>
                  </from>
                  <to>
                    <xdr:col>3</xdr:col>
                    <xdr:colOff>361950</xdr:colOff>
                    <xdr:row>41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r:id="rId39" name="Check Box 62">
              <controlPr defaultSize="0" autoFill="0" autoLine="0" autoPict="0">
                <anchor moveWithCells="1">
                  <from>
                    <xdr:col>3</xdr:col>
                    <xdr:colOff>123825</xdr:colOff>
                    <xdr:row>41</xdr:row>
                    <xdr:rowOff>9525</xdr:rowOff>
                  </from>
                  <to>
                    <xdr:col>3</xdr:col>
                    <xdr:colOff>361950</xdr:colOff>
                    <xdr:row>42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7" r:id="rId40" name="Check Box 63">
              <controlPr defaultSize="0" autoFill="0" autoLine="0" autoPict="0">
                <anchor moveWithCells="1">
                  <from>
                    <xdr:col>3</xdr:col>
                    <xdr:colOff>123825</xdr:colOff>
                    <xdr:row>42</xdr:row>
                    <xdr:rowOff>9525</xdr:rowOff>
                  </from>
                  <to>
                    <xdr:col>3</xdr:col>
                    <xdr:colOff>361950</xdr:colOff>
                    <xdr:row>43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8" r:id="rId41" name="Check Box 64">
              <controlPr defaultSize="0" autoFill="0" autoLine="0" autoPict="0">
                <anchor moveWithCells="1">
                  <from>
                    <xdr:col>3</xdr:col>
                    <xdr:colOff>123825</xdr:colOff>
                    <xdr:row>43</xdr:row>
                    <xdr:rowOff>9525</xdr:rowOff>
                  </from>
                  <to>
                    <xdr:col>3</xdr:col>
                    <xdr:colOff>361950</xdr:colOff>
                    <xdr:row>44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9" r:id="rId42" name="Check Box 65">
              <controlPr defaultSize="0" autoFill="0" autoLine="0" autoPict="0">
                <anchor moveWithCells="1">
                  <from>
                    <xdr:col>3</xdr:col>
                    <xdr:colOff>123825</xdr:colOff>
                    <xdr:row>44</xdr:row>
                    <xdr:rowOff>9525</xdr:rowOff>
                  </from>
                  <to>
                    <xdr:col>3</xdr:col>
                    <xdr:colOff>361950</xdr:colOff>
                    <xdr:row>45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0" r:id="rId43" name="Check Box 66">
              <controlPr defaultSize="0" autoFill="0" autoLine="0" autoPict="0">
                <anchor moveWithCells="1">
                  <from>
                    <xdr:col>3</xdr:col>
                    <xdr:colOff>123825</xdr:colOff>
                    <xdr:row>45</xdr:row>
                    <xdr:rowOff>9525</xdr:rowOff>
                  </from>
                  <to>
                    <xdr:col>3</xdr:col>
                    <xdr:colOff>361950</xdr:colOff>
                    <xdr:row>46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1" r:id="rId44" name="Check Box 67">
              <controlPr defaultSize="0" autoFill="0" autoLine="0" autoPict="0">
                <anchor moveWithCells="1">
                  <from>
                    <xdr:col>3</xdr:col>
                    <xdr:colOff>123825</xdr:colOff>
                    <xdr:row>46</xdr:row>
                    <xdr:rowOff>9525</xdr:rowOff>
                  </from>
                  <to>
                    <xdr:col>3</xdr:col>
                    <xdr:colOff>361950</xdr:colOff>
                    <xdr:row>47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2" r:id="rId45" name="Check Box 68">
              <controlPr defaultSize="0" autoFill="0" autoLine="0" autoPict="0">
                <anchor moveWithCells="1">
                  <from>
                    <xdr:col>3</xdr:col>
                    <xdr:colOff>123825</xdr:colOff>
                    <xdr:row>47</xdr:row>
                    <xdr:rowOff>9525</xdr:rowOff>
                  </from>
                  <to>
                    <xdr:col>3</xdr:col>
                    <xdr:colOff>361950</xdr:colOff>
                    <xdr:row>48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3" r:id="rId46" name="Check Box 69">
              <controlPr defaultSize="0" autoFill="0" autoLine="0" autoPict="0">
                <anchor moveWithCells="1">
                  <from>
                    <xdr:col>3</xdr:col>
                    <xdr:colOff>123825</xdr:colOff>
                    <xdr:row>48</xdr:row>
                    <xdr:rowOff>9525</xdr:rowOff>
                  </from>
                  <to>
                    <xdr:col>3</xdr:col>
                    <xdr:colOff>361950</xdr:colOff>
                    <xdr:row>49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4" r:id="rId47" name="Check Box 70">
              <controlPr defaultSize="0" autoFill="0" autoLine="0" autoPict="0">
                <anchor moveWithCells="1">
                  <from>
                    <xdr:col>3</xdr:col>
                    <xdr:colOff>123825</xdr:colOff>
                    <xdr:row>49</xdr:row>
                    <xdr:rowOff>9525</xdr:rowOff>
                  </from>
                  <to>
                    <xdr:col>3</xdr:col>
                    <xdr:colOff>361950</xdr:colOff>
                    <xdr:row>50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5" r:id="rId48" name="Check Box 71">
              <controlPr defaultSize="0" autoFill="0" autoLine="0" autoPict="0">
                <anchor moveWithCells="1">
                  <from>
                    <xdr:col>3</xdr:col>
                    <xdr:colOff>123825</xdr:colOff>
                    <xdr:row>50</xdr:row>
                    <xdr:rowOff>9525</xdr:rowOff>
                  </from>
                  <to>
                    <xdr:col>3</xdr:col>
                    <xdr:colOff>361950</xdr:colOff>
                    <xdr:row>51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6" r:id="rId49" name="Check Box 72">
              <controlPr defaultSize="0" autoFill="0" autoLine="0" autoPict="0">
                <anchor moveWithCells="1">
                  <from>
                    <xdr:col>3</xdr:col>
                    <xdr:colOff>123825</xdr:colOff>
                    <xdr:row>51</xdr:row>
                    <xdr:rowOff>9525</xdr:rowOff>
                  </from>
                  <to>
                    <xdr:col>3</xdr:col>
                    <xdr:colOff>361950</xdr:colOff>
                    <xdr:row>52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7" r:id="rId50" name="Check Box 73">
              <controlPr defaultSize="0" autoFill="0" autoLine="0" autoPict="0">
                <anchor moveWithCells="1">
                  <from>
                    <xdr:col>3</xdr:col>
                    <xdr:colOff>123825</xdr:colOff>
                    <xdr:row>52</xdr:row>
                    <xdr:rowOff>9525</xdr:rowOff>
                  </from>
                  <to>
                    <xdr:col>3</xdr:col>
                    <xdr:colOff>361950</xdr:colOff>
                    <xdr:row>53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8" r:id="rId51" name="Check Box 74">
              <controlPr defaultSize="0" autoFill="0" autoLine="0" autoPict="0">
                <anchor moveWithCells="1">
                  <from>
                    <xdr:col>3</xdr:col>
                    <xdr:colOff>123825</xdr:colOff>
                    <xdr:row>53</xdr:row>
                    <xdr:rowOff>9525</xdr:rowOff>
                  </from>
                  <to>
                    <xdr:col>3</xdr:col>
                    <xdr:colOff>361950</xdr:colOff>
                    <xdr:row>54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9" r:id="rId52" name="Check Box 75">
              <controlPr defaultSize="0" autoFill="0" autoLine="0" autoPict="0">
                <anchor moveWithCells="1">
                  <from>
                    <xdr:col>3</xdr:col>
                    <xdr:colOff>123825</xdr:colOff>
                    <xdr:row>39</xdr:row>
                    <xdr:rowOff>9525</xdr:rowOff>
                  </from>
                  <to>
                    <xdr:col>3</xdr:col>
                    <xdr:colOff>361950</xdr:colOff>
                    <xdr:row>40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6" r:id="rId53" name="Check Box 92">
              <controlPr defaultSize="0" autoFill="0" autoLine="0" autoPict="0">
                <anchor moveWithCells="1">
                  <from>
                    <xdr:col>3</xdr:col>
                    <xdr:colOff>123825</xdr:colOff>
                    <xdr:row>54</xdr:row>
                    <xdr:rowOff>9525</xdr:rowOff>
                  </from>
                  <to>
                    <xdr:col>3</xdr:col>
                    <xdr:colOff>361950</xdr:colOff>
                    <xdr:row>55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7" r:id="rId54" name="Check Box 93">
              <controlPr defaultSize="0" autoFill="0" autoLine="0" autoPict="0">
                <anchor moveWithCells="1">
                  <from>
                    <xdr:col>3</xdr:col>
                    <xdr:colOff>123825</xdr:colOff>
                    <xdr:row>56</xdr:row>
                    <xdr:rowOff>9525</xdr:rowOff>
                  </from>
                  <to>
                    <xdr:col>3</xdr:col>
                    <xdr:colOff>361950</xdr:colOff>
                    <xdr:row>57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8" r:id="rId55" name="Check Box 94">
              <controlPr defaultSize="0" autoFill="0" autoLine="0" autoPict="0">
                <anchor moveWithCells="1">
                  <from>
                    <xdr:col>3</xdr:col>
                    <xdr:colOff>123825</xdr:colOff>
                    <xdr:row>57</xdr:row>
                    <xdr:rowOff>9525</xdr:rowOff>
                  </from>
                  <to>
                    <xdr:col>3</xdr:col>
                    <xdr:colOff>361950</xdr:colOff>
                    <xdr:row>58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9" r:id="rId56" name="Check Box 95">
              <controlPr defaultSize="0" autoFill="0" autoLine="0" autoPict="0">
                <anchor moveWithCells="1">
                  <from>
                    <xdr:col>3</xdr:col>
                    <xdr:colOff>123825</xdr:colOff>
                    <xdr:row>58</xdr:row>
                    <xdr:rowOff>9525</xdr:rowOff>
                  </from>
                  <to>
                    <xdr:col>3</xdr:col>
                    <xdr:colOff>361950</xdr:colOff>
                    <xdr:row>59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0" r:id="rId57" name="Check Box 96">
              <controlPr defaultSize="0" autoFill="0" autoLine="0" autoPict="0">
                <anchor moveWithCells="1">
                  <from>
                    <xdr:col>3</xdr:col>
                    <xdr:colOff>123825</xdr:colOff>
                    <xdr:row>59</xdr:row>
                    <xdr:rowOff>9525</xdr:rowOff>
                  </from>
                  <to>
                    <xdr:col>3</xdr:col>
                    <xdr:colOff>361950</xdr:colOff>
                    <xdr:row>60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1" r:id="rId58" name="Check Box 97">
              <controlPr defaultSize="0" autoFill="0" autoLine="0" autoPict="0">
                <anchor moveWithCells="1">
                  <from>
                    <xdr:col>3</xdr:col>
                    <xdr:colOff>123825</xdr:colOff>
                    <xdr:row>60</xdr:row>
                    <xdr:rowOff>9525</xdr:rowOff>
                  </from>
                  <to>
                    <xdr:col>3</xdr:col>
                    <xdr:colOff>361950</xdr:colOff>
                    <xdr:row>61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2" r:id="rId59" name="Check Box 98">
              <controlPr defaultSize="0" autoFill="0" autoLine="0" autoPict="0">
                <anchor moveWithCells="1">
                  <from>
                    <xdr:col>3</xdr:col>
                    <xdr:colOff>123825</xdr:colOff>
                    <xdr:row>61</xdr:row>
                    <xdr:rowOff>9525</xdr:rowOff>
                  </from>
                  <to>
                    <xdr:col>3</xdr:col>
                    <xdr:colOff>361950</xdr:colOff>
                    <xdr:row>62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3" r:id="rId60" name="Check Box 99">
              <controlPr defaultSize="0" autoFill="0" autoLine="0" autoPict="0">
                <anchor moveWithCells="1">
                  <from>
                    <xdr:col>3</xdr:col>
                    <xdr:colOff>123825</xdr:colOff>
                    <xdr:row>62</xdr:row>
                    <xdr:rowOff>9525</xdr:rowOff>
                  </from>
                  <to>
                    <xdr:col>3</xdr:col>
                    <xdr:colOff>361950</xdr:colOff>
                    <xdr:row>63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4" r:id="rId61" name="Check Box 100">
              <controlPr defaultSize="0" autoFill="0" autoLine="0" autoPict="0">
                <anchor moveWithCells="1">
                  <from>
                    <xdr:col>3</xdr:col>
                    <xdr:colOff>123825</xdr:colOff>
                    <xdr:row>63</xdr:row>
                    <xdr:rowOff>9525</xdr:rowOff>
                  </from>
                  <to>
                    <xdr:col>3</xdr:col>
                    <xdr:colOff>361950</xdr:colOff>
                    <xdr:row>64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5" r:id="rId62" name="Check Box 101">
              <controlPr defaultSize="0" autoFill="0" autoLine="0" autoPict="0">
                <anchor moveWithCells="1">
                  <from>
                    <xdr:col>3</xdr:col>
                    <xdr:colOff>123825</xdr:colOff>
                    <xdr:row>64</xdr:row>
                    <xdr:rowOff>9525</xdr:rowOff>
                  </from>
                  <to>
                    <xdr:col>3</xdr:col>
                    <xdr:colOff>361950</xdr:colOff>
                    <xdr:row>65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" r:id="rId63" name="Check Box 102">
              <controlPr defaultSize="0" autoFill="0" autoLine="0" autoPict="0">
                <anchor moveWithCells="1">
                  <from>
                    <xdr:col>3</xdr:col>
                    <xdr:colOff>123825</xdr:colOff>
                    <xdr:row>65</xdr:row>
                    <xdr:rowOff>9525</xdr:rowOff>
                  </from>
                  <to>
                    <xdr:col>3</xdr:col>
                    <xdr:colOff>361950</xdr:colOff>
                    <xdr:row>66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" r:id="rId64" name="Check Box 103">
              <controlPr defaultSize="0" autoFill="0" autoLine="0" autoPict="0">
                <anchor moveWithCells="1">
                  <from>
                    <xdr:col>3</xdr:col>
                    <xdr:colOff>123825</xdr:colOff>
                    <xdr:row>66</xdr:row>
                    <xdr:rowOff>9525</xdr:rowOff>
                  </from>
                  <to>
                    <xdr:col>3</xdr:col>
                    <xdr:colOff>361950</xdr:colOff>
                    <xdr:row>67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" r:id="rId65" name="Check Box 104">
              <controlPr defaultSize="0" autoFill="0" autoLine="0" autoPict="0">
                <anchor moveWithCells="1">
                  <from>
                    <xdr:col>3</xdr:col>
                    <xdr:colOff>123825</xdr:colOff>
                    <xdr:row>67</xdr:row>
                    <xdr:rowOff>9525</xdr:rowOff>
                  </from>
                  <to>
                    <xdr:col>3</xdr:col>
                    <xdr:colOff>361950</xdr:colOff>
                    <xdr:row>68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9" r:id="rId66" name="Check Box 105">
              <controlPr defaultSize="0" autoFill="0" autoLine="0" autoPict="0">
                <anchor moveWithCells="1">
                  <from>
                    <xdr:col>3</xdr:col>
                    <xdr:colOff>123825</xdr:colOff>
                    <xdr:row>68</xdr:row>
                    <xdr:rowOff>9525</xdr:rowOff>
                  </from>
                  <to>
                    <xdr:col>3</xdr:col>
                    <xdr:colOff>361950</xdr:colOff>
                    <xdr:row>69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0" r:id="rId67" name="Check Box 106">
              <controlPr defaultSize="0" autoFill="0" autoLine="0" autoPict="0">
                <anchor moveWithCells="1">
                  <from>
                    <xdr:col>3</xdr:col>
                    <xdr:colOff>123825</xdr:colOff>
                    <xdr:row>69</xdr:row>
                    <xdr:rowOff>9525</xdr:rowOff>
                  </from>
                  <to>
                    <xdr:col>3</xdr:col>
                    <xdr:colOff>361950</xdr:colOff>
                    <xdr:row>70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1" r:id="rId68" name="Check Box 107">
              <controlPr defaultSize="0" autoFill="0" autoLine="0" autoPict="0">
                <anchor moveWithCells="1">
                  <from>
                    <xdr:col>3</xdr:col>
                    <xdr:colOff>123825</xdr:colOff>
                    <xdr:row>55</xdr:row>
                    <xdr:rowOff>9525</xdr:rowOff>
                  </from>
                  <to>
                    <xdr:col>3</xdr:col>
                    <xdr:colOff>361950</xdr:colOff>
                    <xdr:row>56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8" r:id="rId69" name="Check Box 124">
              <controlPr defaultSize="0" autoFill="0" autoLine="0" autoPict="0">
                <anchor moveWithCells="1">
                  <from>
                    <xdr:col>3</xdr:col>
                    <xdr:colOff>123825</xdr:colOff>
                    <xdr:row>70</xdr:row>
                    <xdr:rowOff>9525</xdr:rowOff>
                  </from>
                  <to>
                    <xdr:col>3</xdr:col>
                    <xdr:colOff>361950</xdr:colOff>
                    <xdr:row>71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" r:id="rId70" name="Check Box 125">
              <controlPr defaultSize="0" autoFill="0" autoLine="0" autoPict="0">
                <anchor moveWithCells="1">
                  <from>
                    <xdr:col>3</xdr:col>
                    <xdr:colOff>123825</xdr:colOff>
                    <xdr:row>72</xdr:row>
                    <xdr:rowOff>9525</xdr:rowOff>
                  </from>
                  <to>
                    <xdr:col>3</xdr:col>
                    <xdr:colOff>361950</xdr:colOff>
                    <xdr:row>73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" r:id="rId71" name="Check Box 126">
              <controlPr defaultSize="0" autoFill="0" autoLine="0" autoPict="0">
                <anchor moveWithCells="1">
                  <from>
                    <xdr:col>3</xdr:col>
                    <xdr:colOff>123825</xdr:colOff>
                    <xdr:row>73</xdr:row>
                    <xdr:rowOff>9525</xdr:rowOff>
                  </from>
                  <to>
                    <xdr:col>3</xdr:col>
                    <xdr:colOff>361950</xdr:colOff>
                    <xdr:row>74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" r:id="rId72" name="Check Box 127">
              <controlPr defaultSize="0" autoFill="0" autoLine="0" autoPict="0">
                <anchor moveWithCells="1">
                  <from>
                    <xdr:col>3</xdr:col>
                    <xdr:colOff>123825</xdr:colOff>
                    <xdr:row>74</xdr:row>
                    <xdr:rowOff>9525</xdr:rowOff>
                  </from>
                  <to>
                    <xdr:col>3</xdr:col>
                    <xdr:colOff>361950</xdr:colOff>
                    <xdr:row>75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" r:id="rId73" name="Check Box 128">
              <controlPr defaultSize="0" autoFill="0" autoLine="0" autoPict="0">
                <anchor moveWithCells="1">
                  <from>
                    <xdr:col>3</xdr:col>
                    <xdr:colOff>123825</xdr:colOff>
                    <xdr:row>75</xdr:row>
                    <xdr:rowOff>9525</xdr:rowOff>
                  </from>
                  <to>
                    <xdr:col>3</xdr:col>
                    <xdr:colOff>361950</xdr:colOff>
                    <xdr:row>76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3" r:id="rId74" name="Check Box 129">
              <controlPr defaultSize="0" autoFill="0" autoLine="0" autoPict="0">
                <anchor moveWithCells="1">
                  <from>
                    <xdr:col>3</xdr:col>
                    <xdr:colOff>123825</xdr:colOff>
                    <xdr:row>76</xdr:row>
                    <xdr:rowOff>9525</xdr:rowOff>
                  </from>
                  <to>
                    <xdr:col>3</xdr:col>
                    <xdr:colOff>361950</xdr:colOff>
                    <xdr:row>77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" r:id="rId75" name="Check Box 130">
              <controlPr defaultSize="0" autoFill="0" autoLine="0" autoPict="0">
                <anchor moveWithCells="1">
                  <from>
                    <xdr:col>3</xdr:col>
                    <xdr:colOff>123825</xdr:colOff>
                    <xdr:row>77</xdr:row>
                    <xdr:rowOff>9525</xdr:rowOff>
                  </from>
                  <to>
                    <xdr:col>3</xdr:col>
                    <xdr:colOff>361950</xdr:colOff>
                    <xdr:row>78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" r:id="rId76" name="Check Box 131">
              <controlPr defaultSize="0" autoFill="0" autoLine="0" autoPict="0">
                <anchor moveWithCells="1">
                  <from>
                    <xdr:col>3</xdr:col>
                    <xdr:colOff>123825</xdr:colOff>
                    <xdr:row>78</xdr:row>
                    <xdr:rowOff>9525</xdr:rowOff>
                  </from>
                  <to>
                    <xdr:col>3</xdr:col>
                    <xdr:colOff>361950</xdr:colOff>
                    <xdr:row>79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" r:id="rId77" name="Check Box 132">
              <controlPr defaultSize="0" autoFill="0" autoLine="0" autoPict="0">
                <anchor moveWithCells="1">
                  <from>
                    <xdr:col>3</xdr:col>
                    <xdr:colOff>123825</xdr:colOff>
                    <xdr:row>79</xdr:row>
                    <xdr:rowOff>9525</xdr:rowOff>
                  </from>
                  <to>
                    <xdr:col>3</xdr:col>
                    <xdr:colOff>361950</xdr:colOff>
                    <xdr:row>80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78" name="Check Box 133">
              <controlPr defaultSize="0" autoFill="0" autoLine="0" autoPict="0">
                <anchor moveWithCells="1">
                  <from>
                    <xdr:col>3</xdr:col>
                    <xdr:colOff>123825</xdr:colOff>
                    <xdr:row>80</xdr:row>
                    <xdr:rowOff>9525</xdr:rowOff>
                  </from>
                  <to>
                    <xdr:col>3</xdr:col>
                    <xdr:colOff>361950</xdr:colOff>
                    <xdr:row>81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8" r:id="rId79" name="Check Box 134">
              <controlPr defaultSize="0" autoFill="0" autoLine="0" autoPict="0">
                <anchor moveWithCells="1">
                  <from>
                    <xdr:col>3</xdr:col>
                    <xdr:colOff>123825</xdr:colOff>
                    <xdr:row>81</xdr:row>
                    <xdr:rowOff>9525</xdr:rowOff>
                  </from>
                  <to>
                    <xdr:col>3</xdr:col>
                    <xdr:colOff>361950</xdr:colOff>
                    <xdr:row>82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9" r:id="rId80" name="Check Box 135">
              <controlPr defaultSize="0" autoFill="0" autoLine="0" autoPict="0">
                <anchor moveWithCells="1">
                  <from>
                    <xdr:col>3</xdr:col>
                    <xdr:colOff>123825</xdr:colOff>
                    <xdr:row>82</xdr:row>
                    <xdr:rowOff>9525</xdr:rowOff>
                  </from>
                  <to>
                    <xdr:col>3</xdr:col>
                    <xdr:colOff>361950</xdr:colOff>
                    <xdr:row>83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0" r:id="rId81" name="Check Box 136">
              <controlPr defaultSize="0" autoFill="0" autoLine="0" autoPict="0">
                <anchor moveWithCells="1">
                  <from>
                    <xdr:col>3</xdr:col>
                    <xdr:colOff>123825</xdr:colOff>
                    <xdr:row>83</xdr:row>
                    <xdr:rowOff>9525</xdr:rowOff>
                  </from>
                  <to>
                    <xdr:col>3</xdr:col>
                    <xdr:colOff>361950</xdr:colOff>
                    <xdr:row>84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1" r:id="rId82" name="Check Box 137">
              <controlPr defaultSize="0" autoFill="0" autoLine="0" autoPict="0">
                <anchor moveWithCells="1">
                  <from>
                    <xdr:col>3</xdr:col>
                    <xdr:colOff>123825</xdr:colOff>
                    <xdr:row>84</xdr:row>
                    <xdr:rowOff>9525</xdr:rowOff>
                  </from>
                  <to>
                    <xdr:col>3</xdr:col>
                    <xdr:colOff>361950</xdr:colOff>
                    <xdr:row>85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2" r:id="rId83" name="Check Box 138">
              <controlPr defaultSize="0" autoFill="0" autoLine="0" autoPict="0">
                <anchor moveWithCells="1">
                  <from>
                    <xdr:col>3</xdr:col>
                    <xdr:colOff>123825</xdr:colOff>
                    <xdr:row>85</xdr:row>
                    <xdr:rowOff>9525</xdr:rowOff>
                  </from>
                  <to>
                    <xdr:col>3</xdr:col>
                    <xdr:colOff>361950</xdr:colOff>
                    <xdr:row>86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3" r:id="rId84" name="Check Box 139">
              <controlPr defaultSize="0" autoFill="0" autoLine="0" autoPict="0">
                <anchor moveWithCells="1">
                  <from>
                    <xdr:col>3</xdr:col>
                    <xdr:colOff>123825</xdr:colOff>
                    <xdr:row>71</xdr:row>
                    <xdr:rowOff>9525</xdr:rowOff>
                  </from>
                  <to>
                    <xdr:col>3</xdr:col>
                    <xdr:colOff>361950</xdr:colOff>
                    <xdr:row>72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4" r:id="rId85" name="Check Box 140">
              <controlPr defaultSize="0" autoFill="0" autoLine="0" autoPict="0">
                <anchor moveWithCells="1">
                  <from>
                    <xdr:col>3</xdr:col>
                    <xdr:colOff>123825</xdr:colOff>
                    <xdr:row>86</xdr:row>
                    <xdr:rowOff>9525</xdr:rowOff>
                  </from>
                  <to>
                    <xdr:col>3</xdr:col>
                    <xdr:colOff>361950</xdr:colOff>
                    <xdr:row>87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5" r:id="rId86" name="Check Box 141">
              <controlPr defaultSize="0" autoFill="0" autoLine="0" autoPict="0">
                <anchor moveWithCells="1">
                  <from>
                    <xdr:col>3</xdr:col>
                    <xdr:colOff>123825</xdr:colOff>
                    <xdr:row>88</xdr:row>
                    <xdr:rowOff>9525</xdr:rowOff>
                  </from>
                  <to>
                    <xdr:col>3</xdr:col>
                    <xdr:colOff>361950</xdr:colOff>
                    <xdr:row>89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6" r:id="rId87" name="Check Box 142">
              <controlPr defaultSize="0" autoFill="0" autoLine="0" autoPict="0">
                <anchor moveWithCells="1">
                  <from>
                    <xdr:col>3</xdr:col>
                    <xdr:colOff>123825</xdr:colOff>
                    <xdr:row>89</xdr:row>
                    <xdr:rowOff>9525</xdr:rowOff>
                  </from>
                  <to>
                    <xdr:col>3</xdr:col>
                    <xdr:colOff>361950</xdr:colOff>
                    <xdr:row>90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7" r:id="rId88" name="Check Box 143">
              <controlPr defaultSize="0" autoFill="0" autoLine="0" autoPict="0">
                <anchor moveWithCells="1">
                  <from>
                    <xdr:col>3</xdr:col>
                    <xdr:colOff>123825</xdr:colOff>
                    <xdr:row>90</xdr:row>
                    <xdr:rowOff>9525</xdr:rowOff>
                  </from>
                  <to>
                    <xdr:col>3</xdr:col>
                    <xdr:colOff>361950</xdr:colOff>
                    <xdr:row>91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8" r:id="rId89" name="Check Box 144">
              <controlPr defaultSize="0" autoFill="0" autoLine="0" autoPict="0">
                <anchor moveWithCells="1">
                  <from>
                    <xdr:col>3</xdr:col>
                    <xdr:colOff>123825</xdr:colOff>
                    <xdr:row>91</xdr:row>
                    <xdr:rowOff>9525</xdr:rowOff>
                  </from>
                  <to>
                    <xdr:col>3</xdr:col>
                    <xdr:colOff>361950</xdr:colOff>
                    <xdr:row>92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9" r:id="rId90" name="Check Box 145">
              <controlPr defaultSize="0" autoFill="0" autoLine="0" autoPict="0">
                <anchor moveWithCells="1">
                  <from>
                    <xdr:col>3</xdr:col>
                    <xdr:colOff>123825</xdr:colOff>
                    <xdr:row>92</xdr:row>
                    <xdr:rowOff>9525</xdr:rowOff>
                  </from>
                  <to>
                    <xdr:col>3</xdr:col>
                    <xdr:colOff>361950</xdr:colOff>
                    <xdr:row>93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0" r:id="rId91" name="Check Box 146">
              <controlPr defaultSize="0" autoFill="0" autoLine="0" autoPict="0">
                <anchor moveWithCells="1">
                  <from>
                    <xdr:col>3</xdr:col>
                    <xdr:colOff>123825</xdr:colOff>
                    <xdr:row>93</xdr:row>
                    <xdr:rowOff>9525</xdr:rowOff>
                  </from>
                  <to>
                    <xdr:col>3</xdr:col>
                    <xdr:colOff>361950</xdr:colOff>
                    <xdr:row>94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1" r:id="rId92" name="Check Box 147">
              <controlPr defaultSize="0" autoFill="0" autoLine="0" autoPict="0">
                <anchor moveWithCells="1">
                  <from>
                    <xdr:col>3</xdr:col>
                    <xdr:colOff>123825</xdr:colOff>
                    <xdr:row>94</xdr:row>
                    <xdr:rowOff>9525</xdr:rowOff>
                  </from>
                  <to>
                    <xdr:col>3</xdr:col>
                    <xdr:colOff>361950</xdr:colOff>
                    <xdr:row>95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2" r:id="rId93" name="Check Box 148">
              <controlPr defaultSize="0" autoFill="0" autoLine="0" autoPict="0">
                <anchor moveWithCells="1">
                  <from>
                    <xdr:col>3</xdr:col>
                    <xdr:colOff>123825</xdr:colOff>
                    <xdr:row>95</xdr:row>
                    <xdr:rowOff>9525</xdr:rowOff>
                  </from>
                  <to>
                    <xdr:col>3</xdr:col>
                    <xdr:colOff>361950</xdr:colOff>
                    <xdr:row>96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3" r:id="rId94" name="Check Box 149">
              <controlPr defaultSize="0" autoFill="0" autoLine="0" autoPict="0">
                <anchor moveWithCells="1">
                  <from>
                    <xdr:col>3</xdr:col>
                    <xdr:colOff>123825</xdr:colOff>
                    <xdr:row>96</xdr:row>
                    <xdr:rowOff>9525</xdr:rowOff>
                  </from>
                  <to>
                    <xdr:col>3</xdr:col>
                    <xdr:colOff>361950</xdr:colOff>
                    <xdr:row>97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4" r:id="rId95" name="Check Box 150">
              <controlPr defaultSize="0" autoFill="0" autoLine="0" autoPict="0">
                <anchor moveWithCells="1">
                  <from>
                    <xdr:col>3</xdr:col>
                    <xdr:colOff>123825</xdr:colOff>
                    <xdr:row>97</xdr:row>
                    <xdr:rowOff>9525</xdr:rowOff>
                  </from>
                  <to>
                    <xdr:col>3</xdr:col>
                    <xdr:colOff>361950</xdr:colOff>
                    <xdr:row>98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5" r:id="rId96" name="Check Box 151">
              <controlPr defaultSize="0" autoFill="0" autoLine="0" autoPict="0">
                <anchor moveWithCells="1">
                  <from>
                    <xdr:col>3</xdr:col>
                    <xdr:colOff>123825</xdr:colOff>
                    <xdr:row>98</xdr:row>
                    <xdr:rowOff>9525</xdr:rowOff>
                  </from>
                  <to>
                    <xdr:col>3</xdr:col>
                    <xdr:colOff>361950</xdr:colOff>
                    <xdr:row>99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6" r:id="rId97" name="Check Box 152">
              <controlPr defaultSize="0" autoFill="0" autoLine="0" autoPict="0">
                <anchor moveWithCells="1">
                  <from>
                    <xdr:col>3</xdr:col>
                    <xdr:colOff>123825</xdr:colOff>
                    <xdr:row>99</xdr:row>
                    <xdr:rowOff>9525</xdr:rowOff>
                  </from>
                  <to>
                    <xdr:col>3</xdr:col>
                    <xdr:colOff>361950</xdr:colOff>
                    <xdr:row>100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7" r:id="rId98" name="Check Box 153">
              <controlPr defaultSize="0" autoFill="0" autoLine="0" autoPict="0">
                <anchor moveWithCells="1">
                  <from>
                    <xdr:col>3</xdr:col>
                    <xdr:colOff>123825</xdr:colOff>
                    <xdr:row>100</xdr:row>
                    <xdr:rowOff>9525</xdr:rowOff>
                  </from>
                  <to>
                    <xdr:col>3</xdr:col>
                    <xdr:colOff>361950</xdr:colOff>
                    <xdr:row>101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8" r:id="rId99" name="Check Box 154">
              <controlPr defaultSize="0" autoFill="0" autoLine="0" autoPict="0">
                <anchor moveWithCells="1">
                  <from>
                    <xdr:col>3</xdr:col>
                    <xdr:colOff>123825</xdr:colOff>
                    <xdr:row>101</xdr:row>
                    <xdr:rowOff>9525</xdr:rowOff>
                  </from>
                  <to>
                    <xdr:col>3</xdr:col>
                    <xdr:colOff>361950</xdr:colOff>
                    <xdr:row>101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9" r:id="rId100" name="Check Box 155">
              <controlPr defaultSize="0" autoFill="0" autoLine="0" autoPict="0">
                <anchor moveWithCells="1">
                  <from>
                    <xdr:col>3</xdr:col>
                    <xdr:colOff>123825</xdr:colOff>
                    <xdr:row>87</xdr:row>
                    <xdr:rowOff>9525</xdr:rowOff>
                  </from>
                  <to>
                    <xdr:col>3</xdr:col>
                    <xdr:colOff>361950</xdr:colOff>
                    <xdr:row>88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0" r:id="rId101" name="Check Box 156">
              <controlPr defaultSize="0" autoFill="0" autoLine="0" autoPict="0">
                <anchor moveWithCells="1">
                  <from>
                    <xdr:col>3</xdr:col>
                    <xdr:colOff>123825</xdr:colOff>
                    <xdr:row>7</xdr:row>
                    <xdr:rowOff>9525</xdr:rowOff>
                  </from>
                  <to>
                    <xdr:col>3</xdr:col>
                    <xdr:colOff>361950</xdr:colOff>
                    <xdr:row>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1" r:id="rId102" name="Check Box 157">
              <controlPr defaultSize="0" autoFill="0" autoLine="0" autoPict="0">
                <anchor moveWithCells="1">
                  <from>
                    <xdr:col>3</xdr:col>
                    <xdr:colOff>123825</xdr:colOff>
                    <xdr:row>8</xdr:row>
                    <xdr:rowOff>9525</xdr:rowOff>
                  </from>
                  <to>
                    <xdr:col>3</xdr:col>
                    <xdr:colOff>361950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2" r:id="rId103" name="Check Box 158">
              <controlPr defaultSize="0" autoFill="0" autoLine="0" autoPict="0">
                <anchor moveWithCells="1">
                  <from>
                    <xdr:col>3</xdr:col>
                    <xdr:colOff>123825</xdr:colOff>
                    <xdr:row>9</xdr:row>
                    <xdr:rowOff>9525</xdr:rowOff>
                  </from>
                  <to>
                    <xdr:col>3</xdr:col>
                    <xdr:colOff>361950</xdr:colOff>
                    <xdr:row>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3" r:id="rId104" name="Check Box 159">
              <controlPr defaultSize="0" autoFill="0" autoLine="0" autoPict="0">
                <anchor moveWithCells="1">
                  <from>
                    <xdr:col>3</xdr:col>
                    <xdr:colOff>123825</xdr:colOff>
                    <xdr:row>10</xdr:row>
                    <xdr:rowOff>9525</xdr:rowOff>
                  </from>
                  <to>
                    <xdr:col>3</xdr:col>
                    <xdr:colOff>361950</xdr:colOff>
                    <xdr:row>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4" r:id="rId105" name="Check Box 160">
              <controlPr defaultSize="0" autoFill="0" autoLine="0" autoPict="0">
                <anchor moveWithCells="1">
                  <from>
                    <xdr:col>3</xdr:col>
                    <xdr:colOff>123825</xdr:colOff>
                    <xdr:row>11</xdr:row>
                    <xdr:rowOff>9525</xdr:rowOff>
                  </from>
                  <to>
                    <xdr:col>3</xdr:col>
                    <xdr:colOff>361950</xdr:colOff>
                    <xdr:row>12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5" r:id="rId106" name="Check Box 161">
              <controlPr defaultSize="0" autoFill="0" autoLine="0" autoPict="0">
                <anchor moveWithCells="1">
                  <from>
                    <xdr:col>3</xdr:col>
                    <xdr:colOff>123825</xdr:colOff>
                    <xdr:row>12</xdr:row>
                    <xdr:rowOff>9525</xdr:rowOff>
                  </from>
                  <to>
                    <xdr:col>3</xdr:col>
                    <xdr:colOff>361950</xdr:colOff>
                    <xdr:row>13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6" r:id="rId107" name="Check Box 162">
              <controlPr defaultSize="0" autoFill="0" autoLine="0" autoPict="0">
                <anchor moveWithCells="1">
                  <from>
                    <xdr:col>3</xdr:col>
                    <xdr:colOff>123825</xdr:colOff>
                    <xdr:row>13</xdr:row>
                    <xdr:rowOff>9525</xdr:rowOff>
                  </from>
                  <to>
                    <xdr:col>3</xdr:col>
                    <xdr:colOff>361950</xdr:colOff>
                    <xdr:row>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8" r:id="rId108" name="Check Box 184">
              <controlPr defaultSize="0" autoFill="0" autoLine="0" autoPict="0">
                <anchor moveWithCells="1">
                  <from>
                    <xdr:col>3</xdr:col>
                    <xdr:colOff>123825</xdr:colOff>
                    <xdr:row>40</xdr:row>
                    <xdr:rowOff>9525</xdr:rowOff>
                  </from>
                  <to>
                    <xdr:col>3</xdr:col>
                    <xdr:colOff>361950</xdr:colOff>
                    <xdr:row>41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9" r:id="rId109" name="Check Box 185">
              <controlPr defaultSize="0" autoFill="0" autoLine="0" autoPict="0">
                <anchor moveWithCells="1">
                  <from>
                    <xdr:col>3</xdr:col>
                    <xdr:colOff>123825</xdr:colOff>
                    <xdr:row>41</xdr:row>
                    <xdr:rowOff>9525</xdr:rowOff>
                  </from>
                  <to>
                    <xdr:col>3</xdr:col>
                    <xdr:colOff>361950</xdr:colOff>
                    <xdr:row>42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0" r:id="rId110" name="Check Box 186">
              <controlPr defaultSize="0" autoFill="0" autoLine="0" autoPict="0">
                <anchor moveWithCells="1">
                  <from>
                    <xdr:col>3</xdr:col>
                    <xdr:colOff>123825</xdr:colOff>
                    <xdr:row>42</xdr:row>
                    <xdr:rowOff>9525</xdr:rowOff>
                  </from>
                  <to>
                    <xdr:col>3</xdr:col>
                    <xdr:colOff>361950</xdr:colOff>
                    <xdr:row>43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1" r:id="rId111" name="Check Box 187">
              <controlPr defaultSize="0" autoFill="0" autoLine="0" autoPict="0">
                <anchor moveWithCells="1">
                  <from>
                    <xdr:col>3</xdr:col>
                    <xdr:colOff>123825</xdr:colOff>
                    <xdr:row>43</xdr:row>
                    <xdr:rowOff>9525</xdr:rowOff>
                  </from>
                  <to>
                    <xdr:col>3</xdr:col>
                    <xdr:colOff>361950</xdr:colOff>
                    <xdr:row>44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2" r:id="rId112" name="Check Box 188">
              <controlPr defaultSize="0" autoFill="0" autoLine="0" autoPict="0">
                <anchor moveWithCells="1">
                  <from>
                    <xdr:col>3</xdr:col>
                    <xdr:colOff>123825</xdr:colOff>
                    <xdr:row>44</xdr:row>
                    <xdr:rowOff>9525</xdr:rowOff>
                  </from>
                  <to>
                    <xdr:col>3</xdr:col>
                    <xdr:colOff>361950</xdr:colOff>
                    <xdr:row>45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3" r:id="rId113" name="Check Box 189">
              <controlPr defaultSize="0" autoFill="0" autoLine="0" autoPict="0">
                <anchor moveWithCells="1">
                  <from>
                    <xdr:col>3</xdr:col>
                    <xdr:colOff>123825</xdr:colOff>
                    <xdr:row>45</xdr:row>
                    <xdr:rowOff>9525</xdr:rowOff>
                  </from>
                  <to>
                    <xdr:col>3</xdr:col>
                    <xdr:colOff>361950</xdr:colOff>
                    <xdr:row>46</xdr:row>
                    <xdr:rowOff>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300-000000000000}">
          <x14:formula1>
            <xm:f>CALC_range!$A$1:$A$96</xm:f>
          </x14:formula1>
          <xm:sqref>N2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96"/>
  <sheetViews>
    <sheetView workbookViewId="0">
      <selection activeCell="E113" sqref="E113"/>
    </sheetView>
  </sheetViews>
  <sheetFormatPr defaultRowHeight="12.75" x14ac:dyDescent="0.2"/>
  <cols>
    <col min="1" max="2" width="9.140625" style="101"/>
    <col min="3" max="3" width="14.42578125" style="101" bestFit="1" customWidth="1"/>
    <col min="4" max="4" width="14.140625" style="101" bestFit="1" customWidth="1"/>
    <col min="5" max="16384" width="9.140625" style="101"/>
  </cols>
  <sheetData>
    <row r="1" spans="1:5" x14ac:dyDescent="0.2">
      <c r="A1" s="101" t="str">
        <f>PLATE_Setup!Y7</f>
        <v>OK</v>
      </c>
      <c r="B1" s="101">
        <f>IF(A1="OK",ROW(),"")</f>
        <v>1</v>
      </c>
      <c r="C1" s="101" t="str">
        <f>CONCATENATE(B1," ",B2," ",B3," ",B4," ",B5," ",B6," ",B7," ",B8," ",B9," ",B10," ",B11," ",B12)</f>
        <v>1 2 3 4 5 6 7 8 9 10 11 12</v>
      </c>
      <c r="D1" s="101" t="str">
        <f>TRIM(CONCATENATE(C1," ",C13," ",C25," ",C37," ",C49," ",C61," ",C73," ", C85))</f>
        <v>1 2 3 4 5 6 7 8 9 10 11 12 13 14 15 16 17 18 19 20 21 22 23 24 25 26 27 28 29 30 31 32 33 34 35 36 37 38 39 40 41 42 43 44 45 46 47 48 49 50 51 52 53 54 55 56 57 58 59 60 61 62 63 64 65 66 67 68 69 70 71 72 73 74 75 76 77 78 79 80 81 82 83 84 85 87 88 90 91 96</v>
      </c>
      <c r="E1" s="101" t="str">
        <f>IFERROR(LEFT(D1,FIND(" ",D1)-1),D1)</f>
        <v>1</v>
      </c>
    </row>
    <row r="2" spans="1:5" x14ac:dyDescent="0.2">
      <c r="A2" s="101" t="str">
        <f>PLATE_Setup!Y8</f>
        <v>OK</v>
      </c>
      <c r="B2" s="101">
        <f t="shared" ref="B2:B65" si="0">IF(A2="OK",ROW(),"")</f>
        <v>2</v>
      </c>
      <c r="D2" s="101" t="str">
        <f>IFERROR(MID(D1,FIND(" ",D1)+1,300),"")</f>
        <v>2 3 4 5 6 7 8 9 10 11 12 13 14 15 16 17 18 19 20 21 22 23 24 25 26 27 28 29 30 31 32 33 34 35 36 37 38 39 40 41 42 43 44 45 46 47 48 49 50 51 52 53 54 55 56 57 58 59 60 61 62 63 64 65 66 67 68 69 70 71 72 73 74 75 76 77 78 79 80 81 82 83 84 85 87 88 90 91 96</v>
      </c>
      <c r="E2" s="101" t="str">
        <f t="shared" ref="E2:E65" si="1">IFERROR(LEFT(D2,FIND(" ",D2)-1),D2)</f>
        <v>2</v>
      </c>
    </row>
    <row r="3" spans="1:5" x14ac:dyDescent="0.2">
      <c r="A3" s="101" t="str">
        <f>PLATE_Setup!Y9</f>
        <v>OK</v>
      </c>
      <c r="B3" s="101">
        <f t="shared" si="0"/>
        <v>3</v>
      </c>
      <c r="D3" s="101" t="str">
        <f t="shared" ref="D3:D66" si="2">IFERROR(MID(D2,FIND(" ",D2)+1,300),"")</f>
        <v>3 4 5 6 7 8 9 10 11 12 13 14 15 16 17 18 19 20 21 22 23 24 25 26 27 28 29 30 31 32 33 34 35 36 37 38 39 40 41 42 43 44 45 46 47 48 49 50 51 52 53 54 55 56 57 58 59 60 61 62 63 64 65 66 67 68 69 70 71 72 73 74 75 76 77 78 79 80 81 82 83 84 85 87 88 90 91 96</v>
      </c>
      <c r="E3" s="101" t="str">
        <f t="shared" si="1"/>
        <v>3</v>
      </c>
    </row>
    <row r="4" spans="1:5" x14ac:dyDescent="0.2">
      <c r="A4" s="101" t="str">
        <f>PLATE_Setup!Y10</f>
        <v>OK</v>
      </c>
      <c r="B4" s="101">
        <f t="shared" si="0"/>
        <v>4</v>
      </c>
      <c r="D4" s="101" t="str">
        <f t="shared" si="2"/>
        <v>4 5 6 7 8 9 10 11 12 13 14 15 16 17 18 19 20 21 22 23 24 25 26 27 28 29 30 31 32 33 34 35 36 37 38 39 40 41 42 43 44 45 46 47 48 49 50 51 52 53 54 55 56 57 58 59 60 61 62 63 64 65 66 67 68 69 70 71 72 73 74 75 76 77 78 79 80 81 82 83 84 85 87 88 90 91 96</v>
      </c>
      <c r="E4" s="101" t="str">
        <f t="shared" si="1"/>
        <v>4</v>
      </c>
    </row>
    <row r="5" spans="1:5" x14ac:dyDescent="0.2">
      <c r="A5" s="101" t="str">
        <f>PLATE_Setup!Y11</f>
        <v>OK</v>
      </c>
      <c r="B5" s="101">
        <f t="shared" si="0"/>
        <v>5</v>
      </c>
      <c r="D5" s="101" t="str">
        <f t="shared" si="2"/>
        <v>5 6 7 8 9 10 11 12 13 14 15 16 17 18 19 20 21 22 23 24 25 26 27 28 29 30 31 32 33 34 35 36 37 38 39 40 41 42 43 44 45 46 47 48 49 50 51 52 53 54 55 56 57 58 59 60 61 62 63 64 65 66 67 68 69 70 71 72 73 74 75 76 77 78 79 80 81 82 83 84 85 87 88 90 91 96</v>
      </c>
      <c r="E5" s="101" t="str">
        <f t="shared" si="1"/>
        <v>5</v>
      </c>
    </row>
    <row r="6" spans="1:5" x14ac:dyDescent="0.2">
      <c r="A6" s="101" t="str">
        <f>PLATE_Setup!Y12</f>
        <v>OK</v>
      </c>
      <c r="B6" s="101">
        <f t="shared" si="0"/>
        <v>6</v>
      </c>
      <c r="D6" s="101" t="str">
        <f t="shared" si="2"/>
        <v>6 7 8 9 10 11 12 13 14 15 16 17 18 19 20 21 22 23 24 25 26 27 28 29 30 31 32 33 34 35 36 37 38 39 40 41 42 43 44 45 46 47 48 49 50 51 52 53 54 55 56 57 58 59 60 61 62 63 64 65 66 67 68 69 70 71 72 73 74 75 76 77 78 79 80 81 82 83 84 85 87 88 90 91 96</v>
      </c>
      <c r="E6" s="101" t="str">
        <f t="shared" si="1"/>
        <v>6</v>
      </c>
    </row>
    <row r="7" spans="1:5" x14ac:dyDescent="0.2">
      <c r="A7" s="101" t="str">
        <f>PLATE_Setup!Y13</f>
        <v>OK</v>
      </c>
      <c r="B7" s="101">
        <f t="shared" si="0"/>
        <v>7</v>
      </c>
      <c r="D7" s="101" t="str">
        <f t="shared" si="2"/>
        <v>7 8 9 10 11 12 13 14 15 16 17 18 19 20 21 22 23 24 25 26 27 28 29 30 31 32 33 34 35 36 37 38 39 40 41 42 43 44 45 46 47 48 49 50 51 52 53 54 55 56 57 58 59 60 61 62 63 64 65 66 67 68 69 70 71 72 73 74 75 76 77 78 79 80 81 82 83 84 85 87 88 90 91 96</v>
      </c>
      <c r="E7" s="101" t="str">
        <f t="shared" si="1"/>
        <v>7</v>
      </c>
    </row>
    <row r="8" spans="1:5" x14ac:dyDescent="0.2">
      <c r="A8" s="101" t="str">
        <f>PLATE_Setup!Y14</f>
        <v>OK</v>
      </c>
      <c r="B8" s="101">
        <f t="shared" si="0"/>
        <v>8</v>
      </c>
      <c r="D8" s="101" t="str">
        <f t="shared" si="2"/>
        <v>8 9 10 11 12 13 14 15 16 17 18 19 20 21 22 23 24 25 26 27 28 29 30 31 32 33 34 35 36 37 38 39 40 41 42 43 44 45 46 47 48 49 50 51 52 53 54 55 56 57 58 59 60 61 62 63 64 65 66 67 68 69 70 71 72 73 74 75 76 77 78 79 80 81 82 83 84 85 87 88 90 91 96</v>
      </c>
      <c r="E8" s="101" t="str">
        <f t="shared" si="1"/>
        <v>8</v>
      </c>
    </row>
    <row r="9" spans="1:5" x14ac:dyDescent="0.2">
      <c r="A9" s="101" t="str">
        <f>PLATE_Setup!Y15</f>
        <v>OK</v>
      </c>
      <c r="B9" s="101">
        <f t="shared" si="0"/>
        <v>9</v>
      </c>
      <c r="D9" s="101" t="str">
        <f t="shared" si="2"/>
        <v>9 10 11 12 13 14 15 16 17 18 19 20 21 22 23 24 25 26 27 28 29 30 31 32 33 34 35 36 37 38 39 40 41 42 43 44 45 46 47 48 49 50 51 52 53 54 55 56 57 58 59 60 61 62 63 64 65 66 67 68 69 70 71 72 73 74 75 76 77 78 79 80 81 82 83 84 85 87 88 90 91 96</v>
      </c>
      <c r="E9" s="101" t="str">
        <f t="shared" si="1"/>
        <v>9</v>
      </c>
    </row>
    <row r="10" spans="1:5" x14ac:dyDescent="0.2">
      <c r="A10" s="101" t="str">
        <f>PLATE_Setup!Y16</f>
        <v>OK</v>
      </c>
      <c r="B10" s="101">
        <f t="shared" si="0"/>
        <v>10</v>
      </c>
      <c r="D10" s="101" t="str">
        <f t="shared" si="2"/>
        <v>10 11 12 13 14 15 16 17 18 19 20 21 22 23 24 25 26 27 28 29 30 31 32 33 34 35 36 37 38 39 40 41 42 43 44 45 46 47 48 49 50 51 52 53 54 55 56 57 58 59 60 61 62 63 64 65 66 67 68 69 70 71 72 73 74 75 76 77 78 79 80 81 82 83 84 85 87 88 90 91 96</v>
      </c>
      <c r="E10" s="101" t="str">
        <f t="shared" si="1"/>
        <v>10</v>
      </c>
    </row>
    <row r="11" spans="1:5" x14ac:dyDescent="0.2">
      <c r="A11" s="101" t="str">
        <f>PLATE_Setup!Y17</f>
        <v>OK</v>
      </c>
      <c r="B11" s="101">
        <f t="shared" si="0"/>
        <v>11</v>
      </c>
      <c r="D11" s="101" t="str">
        <f t="shared" si="2"/>
        <v>11 12 13 14 15 16 17 18 19 20 21 22 23 24 25 26 27 28 29 30 31 32 33 34 35 36 37 38 39 40 41 42 43 44 45 46 47 48 49 50 51 52 53 54 55 56 57 58 59 60 61 62 63 64 65 66 67 68 69 70 71 72 73 74 75 76 77 78 79 80 81 82 83 84 85 87 88 90 91 96</v>
      </c>
      <c r="E11" s="101" t="str">
        <f t="shared" si="1"/>
        <v>11</v>
      </c>
    </row>
    <row r="12" spans="1:5" x14ac:dyDescent="0.2">
      <c r="A12" s="101" t="str">
        <f>PLATE_Setup!Y18</f>
        <v>OK</v>
      </c>
      <c r="B12" s="101">
        <f t="shared" si="0"/>
        <v>12</v>
      </c>
      <c r="D12" s="101" t="str">
        <f t="shared" si="2"/>
        <v>12 13 14 15 16 17 18 19 20 21 22 23 24 25 26 27 28 29 30 31 32 33 34 35 36 37 38 39 40 41 42 43 44 45 46 47 48 49 50 51 52 53 54 55 56 57 58 59 60 61 62 63 64 65 66 67 68 69 70 71 72 73 74 75 76 77 78 79 80 81 82 83 84 85 87 88 90 91 96</v>
      </c>
      <c r="E12" s="101" t="str">
        <f t="shared" si="1"/>
        <v>12</v>
      </c>
    </row>
    <row r="13" spans="1:5" x14ac:dyDescent="0.2">
      <c r="A13" s="101" t="str">
        <f>PLATE_Setup!Y19</f>
        <v>OK</v>
      </c>
      <c r="B13" s="101">
        <f t="shared" si="0"/>
        <v>13</v>
      </c>
      <c r="C13" s="101" t="str">
        <f>CONCATENATE(B13," ",B14," ",B15," ",B16," ",B17," ",B18," ",B19," ",B20," ",B21," ",B22," ",B23," ",B24)</f>
        <v>13 14 15 16 17 18 19 20 21 22 23 24</v>
      </c>
      <c r="D13" s="101" t="str">
        <f t="shared" si="2"/>
        <v>13 14 15 16 17 18 19 20 21 22 23 24 25 26 27 28 29 30 31 32 33 34 35 36 37 38 39 40 41 42 43 44 45 46 47 48 49 50 51 52 53 54 55 56 57 58 59 60 61 62 63 64 65 66 67 68 69 70 71 72 73 74 75 76 77 78 79 80 81 82 83 84 85 87 88 90 91 96</v>
      </c>
      <c r="E13" s="101" t="str">
        <f t="shared" si="1"/>
        <v>13</v>
      </c>
    </row>
    <row r="14" spans="1:5" x14ac:dyDescent="0.2">
      <c r="A14" s="101" t="str">
        <f>PLATE_Setup!Y20</f>
        <v>OK</v>
      </c>
      <c r="B14" s="101">
        <f t="shared" si="0"/>
        <v>14</v>
      </c>
      <c r="D14" s="101" t="str">
        <f t="shared" si="2"/>
        <v>14 15 16 17 18 19 20 21 22 23 24 25 26 27 28 29 30 31 32 33 34 35 36 37 38 39 40 41 42 43 44 45 46 47 48 49 50 51 52 53 54 55 56 57 58 59 60 61 62 63 64 65 66 67 68 69 70 71 72 73 74 75 76 77 78 79 80 81 82 83 84 85 87 88 90 91 96</v>
      </c>
      <c r="E14" s="101" t="str">
        <f t="shared" si="1"/>
        <v>14</v>
      </c>
    </row>
    <row r="15" spans="1:5" x14ac:dyDescent="0.2">
      <c r="A15" s="101" t="str">
        <f>PLATE_Setup!Y21</f>
        <v>OK</v>
      </c>
      <c r="B15" s="101">
        <f t="shared" si="0"/>
        <v>15</v>
      </c>
      <c r="D15" s="101" t="str">
        <f t="shared" si="2"/>
        <v>15 16 17 18 19 20 21 22 23 24 25 26 27 28 29 30 31 32 33 34 35 36 37 38 39 40 41 42 43 44 45 46 47 48 49 50 51 52 53 54 55 56 57 58 59 60 61 62 63 64 65 66 67 68 69 70 71 72 73 74 75 76 77 78 79 80 81 82 83 84 85 87 88 90 91 96</v>
      </c>
      <c r="E15" s="101" t="str">
        <f t="shared" si="1"/>
        <v>15</v>
      </c>
    </row>
    <row r="16" spans="1:5" x14ac:dyDescent="0.2">
      <c r="A16" s="101" t="str">
        <f>PLATE_Setup!Y22</f>
        <v>OK</v>
      </c>
      <c r="B16" s="101">
        <f t="shared" si="0"/>
        <v>16</v>
      </c>
      <c r="D16" s="101" t="str">
        <f t="shared" si="2"/>
        <v>16 17 18 19 20 21 22 23 24 25 26 27 28 29 30 31 32 33 34 35 36 37 38 39 40 41 42 43 44 45 46 47 48 49 50 51 52 53 54 55 56 57 58 59 60 61 62 63 64 65 66 67 68 69 70 71 72 73 74 75 76 77 78 79 80 81 82 83 84 85 87 88 90 91 96</v>
      </c>
      <c r="E16" s="101" t="str">
        <f t="shared" si="1"/>
        <v>16</v>
      </c>
    </row>
    <row r="17" spans="1:5" x14ac:dyDescent="0.2">
      <c r="A17" s="101" t="str">
        <f>PLATE_Setup!Y23</f>
        <v>OK</v>
      </c>
      <c r="B17" s="101">
        <f t="shared" si="0"/>
        <v>17</v>
      </c>
      <c r="D17" s="101" t="str">
        <f t="shared" si="2"/>
        <v>17 18 19 20 21 22 23 24 25 26 27 28 29 30 31 32 33 34 35 36 37 38 39 40 41 42 43 44 45 46 47 48 49 50 51 52 53 54 55 56 57 58 59 60 61 62 63 64 65 66 67 68 69 70 71 72 73 74 75 76 77 78 79 80 81 82 83 84 85 87 88 90 91 96</v>
      </c>
      <c r="E17" s="101" t="str">
        <f t="shared" si="1"/>
        <v>17</v>
      </c>
    </row>
    <row r="18" spans="1:5" x14ac:dyDescent="0.2">
      <c r="A18" s="101" t="str">
        <f>PLATE_Setup!Y24</f>
        <v>OK</v>
      </c>
      <c r="B18" s="101">
        <f t="shared" si="0"/>
        <v>18</v>
      </c>
      <c r="D18" s="101" t="str">
        <f t="shared" si="2"/>
        <v>18 19 20 21 22 23 24 25 26 27 28 29 30 31 32 33 34 35 36 37 38 39 40 41 42 43 44 45 46 47 48 49 50 51 52 53 54 55 56 57 58 59 60 61 62 63 64 65 66 67 68 69 70 71 72 73 74 75 76 77 78 79 80 81 82 83 84 85 87 88 90 91 96</v>
      </c>
      <c r="E18" s="101" t="str">
        <f t="shared" si="1"/>
        <v>18</v>
      </c>
    </row>
    <row r="19" spans="1:5" x14ac:dyDescent="0.2">
      <c r="A19" s="101" t="str">
        <f>PLATE_Setup!Y25</f>
        <v>OK</v>
      </c>
      <c r="B19" s="101">
        <f t="shared" si="0"/>
        <v>19</v>
      </c>
      <c r="D19" s="101" t="str">
        <f t="shared" si="2"/>
        <v>19 20 21 22 23 24 25 26 27 28 29 30 31 32 33 34 35 36 37 38 39 40 41 42 43 44 45 46 47 48 49 50 51 52 53 54 55 56 57 58 59 60 61 62 63 64 65 66 67 68 69 70 71 72 73 74 75 76 77 78 79 80 81 82 83 84 85 87 88 90 91 96</v>
      </c>
      <c r="E19" s="101" t="str">
        <f t="shared" si="1"/>
        <v>19</v>
      </c>
    </row>
    <row r="20" spans="1:5" x14ac:dyDescent="0.2">
      <c r="A20" s="101" t="str">
        <f>PLATE_Setup!Y26</f>
        <v>OK</v>
      </c>
      <c r="B20" s="101">
        <f t="shared" si="0"/>
        <v>20</v>
      </c>
      <c r="D20" s="101" t="str">
        <f t="shared" si="2"/>
        <v>20 21 22 23 24 25 26 27 28 29 30 31 32 33 34 35 36 37 38 39 40 41 42 43 44 45 46 47 48 49 50 51 52 53 54 55 56 57 58 59 60 61 62 63 64 65 66 67 68 69 70 71 72 73 74 75 76 77 78 79 80 81 82 83 84 85 87 88 90 91 96</v>
      </c>
      <c r="E20" s="101" t="str">
        <f t="shared" si="1"/>
        <v>20</v>
      </c>
    </row>
    <row r="21" spans="1:5" x14ac:dyDescent="0.2">
      <c r="A21" s="101" t="str">
        <f>PLATE_Setup!Y27</f>
        <v>OK</v>
      </c>
      <c r="B21" s="101">
        <f t="shared" si="0"/>
        <v>21</v>
      </c>
      <c r="D21" s="101" t="str">
        <f t="shared" si="2"/>
        <v>21 22 23 24 25 26 27 28 29 30 31 32 33 34 35 36 37 38 39 40 41 42 43 44 45 46 47 48 49 50 51 52 53 54 55 56 57 58 59 60 61 62 63 64 65 66 67 68 69 70 71 72 73 74 75 76 77 78 79 80 81 82 83 84 85 87 88 90 91 96</v>
      </c>
      <c r="E21" s="101" t="str">
        <f t="shared" si="1"/>
        <v>21</v>
      </c>
    </row>
    <row r="22" spans="1:5" x14ac:dyDescent="0.2">
      <c r="A22" s="101" t="str">
        <f>PLATE_Setup!Y28</f>
        <v>OK</v>
      </c>
      <c r="B22" s="101">
        <f t="shared" si="0"/>
        <v>22</v>
      </c>
      <c r="D22" s="101" t="str">
        <f t="shared" si="2"/>
        <v>22 23 24 25 26 27 28 29 30 31 32 33 34 35 36 37 38 39 40 41 42 43 44 45 46 47 48 49 50 51 52 53 54 55 56 57 58 59 60 61 62 63 64 65 66 67 68 69 70 71 72 73 74 75 76 77 78 79 80 81 82 83 84 85 87 88 90 91 96</v>
      </c>
      <c r="E22" s="101" t="str">
        <f t="shared" si="1"/>
        <v>22</v>
      </c>
    </row>
    <row r="23" spans="1:5" x14ac:dyDescent="0.2">
      <c r="A23" s="101" t="str">
        <f>PLATE_Setup!Y29</f>
        <v>OK</v>
      </c>
      <c r="B23" s="101">
        <f t="shared" si="0"/>
        <v>23</v>
      </c>
      <c r="D23" s="101" t="str">
        <f t="shared" si="2"/>
        <v>23 24 25 26 27 28 29 30 31 32 33 34 35 36 37 38 39 40 41 42 43 44 45 46 47 48 49 50 51 52 53 54 55 56 57 58 59 60 61 62 63 64 65 66 67 68 69 70 71 72 73 74 75 76 77 78 79 80 81 82 83 84 85 87 88 90 91 96</v>
      </c>
      <c r="E23" s="101" t="str">
        <f t="shared" si="1"/>
        <v>23</v>
      </c>
    </row>
    <row r="24" spans="1:5" x14ac:dyDescent="0.2">
      <c r="A24" s="101" t="str">
        <f>PLATE_Setup!Y30</f>
        <v>OK</v>
      </c>
      <c r="B24" s="101">
        <f t="shared" si="0"/>
        <v>24</v>
      </c>
      <c r="D24" s="101" t="str">
        <f t="shared" si="2"/>
        <v>24 25 26 27 28 29 30 31 32 33 34 35 36 37 38 39 40 41 42 43 44 45 46 47 48 49 50 51 52 53 54 55 56 57 58 59 60 61 62 63 64 65 66 67 68 69 70 71 72 73 74 75 76 77 78 79 80 81 82 83 84 85 87 88 90 91 96</v>
      </c>
      <c r="E24" s="101" t="str">
        <f t="shared" si="1"/>
        <v>24</v>
      </c>
    </row>
    <row r="25" spans="1:5" x14ac:dyDescent="0.2">
      <c r="A25" s="101" t="str">
        <f>PLATE_Setup!Y31</f>
        <v>OK</v>
      </c>
      <c r="B25" s="101">
        <f t="shared" si="0"/>
        <v>25</v>
      </c>
      <c r="C25" s="101" t="str">
        <f>CONCATENATE(B25," ",B26," ",B27," ",B28," ",B29," ",B30," ",B31," ",B32," ",B33," ",B34," ",B35," ",B36)</f>
        <v>25 26 27 28 29 30 31 32 33 34 35 36</v>
      </c>
      <c r="D25" s="101" t="str">
        <f t="shared" si="2"/>
        <v>25 26 27 28 29 30 31 32 33 34 35 36 37 38 39 40 41 42 43 44 45 46 47 48 49 50 51 52 53 54 55 56 57 58 59 60 61 62 63 64 65 66 67 68 69 70 71 72 73 74 75 76 77 78 79 80 81 82 83 84 85 87 88 90 91 96</v>
      </c>
      <c r="E25" s="101" t="str">
        <f t="shared" si="1"/>
        <v>25</v>
      </c>
    </row>
    <row r="26" spans="1:5" x14ac:dyDescent="0.2">
      <c r="A26" s="101" t="str">
        <f>PLATE_Setup!Y32</f>
        <v>OK</v>
      </c>
      <c r="B26" s="101">
        <f t="shared" si="0"/>
        <v>26</v>
      </c>
      <c r="D26" s="101" t="str">
        <f t="shared" si="2"/>
        <v>26 27 28 29 30 31 32 33 34 35 36 37 38 39 40 41 42 43 44 45 46 47 48 49 50 51 52 53 54 55 56 57 58 59 60 61 62 63 64 65 66 67 68 69 70 71 72 73 74 75 76 77 78 79 80 81 82 83 84 85 87 88 90 91 96</v>
      </c>
      <c r="E26" s="101" t="str">
        <f t="shared" si="1"/>
        <v>26</v>
      </c>
    </row>
    <row r="27" spans="1:5" x14ac:dyDescent="0.2">
      <c r="A27" s="101" t="str">
        <f>PLATE_Setup!Y33</f>
        <v>OK</v>
      </c>
      <c r="B27" s="101">
        <f t="shared" si="0"/>
        <v>27</v>
      </c>
      <c r="D27" s="101" t="str">
        <f t="shared" si="2"/>
        <v>27 28 29 30 31 32 33 34 35 36 37 38 39 40 41 42 43 44 45 46 47 48 49 50 51 52 53 54 55 56 57 58 59 60 61 62 63 64 65 66 67 68 69 70 71 72 73 74 75 76 77 78 79 80 81 82 83 84 85 87 88 90 91 96</v>
      </c>
      <c r="E27" s="101" t="str">
        <f t="shared" si="1"/>
        <v>27</v>
      </c>
    </row>
    <row r="28" spans="1:5" x14ac:dyDescent="0.2">
      <c r="A28" s="101" t="str">
        <f>PLATE_Setup!Y34</f>
        <v>OK</v>
      </c>
      <c r="B28" s="101">
        <f t="shared" si="0"/>
        <v>28</v>
      </c>
      <c r="D28" s="101" t="str">
        <f t="shared" si="2"/>
        <v>28 29 30 31 32 33 34 35 36 37 38 39 40 41 42 43 44 45 46 47 48 49 50 51 52 53 54 55 56 57 58 59 60 61 62 63 64 65 66 67 68 69 70 71 72 73 74 75 76 77 78 79 80 81 82 83 84 85 87 88 90 91 96</v>
      </c>
      <c r="E28" s="101" t="str">
        <f t="shared" si="1"/>
        <v>28</v>
      </c>
    </row>
    <row r="29" spans="1:5" x14ac:dyDescent="0.2">
      <c r="A29" s="101" t="str">
        <f>PLATE_Setup!Y35</f>
        <v>OK</v>
      </c>
      <c r="B29" s="101">
        <f t="shared" si="0"/>
        <v>29</v>
      </c>
      <c r="D29" s="101" t="str">
        <f t="shared" si="2"/>
        <v>29 30 31 32 33 34 35 36 37 38 39 40 41 42 43 44 45 46 47 48 49 50 51 52 53 54 55 56 57 58 59 60 61 62 63 64 65 66 67 68 69 70 71 72 73 74 75 76 77 78 79 80 81 82 83 84 85 87 88 90 91 96</v>
      </c>
      <c r="E29" s="101" t="str">
        <f t="shared" si="1"/>
        <v>29</v>
      </c>
    </row>
    <row r="30" spans="1:5" x14ac:dyDescent="0.2">
      <c r="A30" s="101" t="str">
        <f>PLATE_Setup!Y36</f>
        <v>OK</v>
      </c>
      <c r="B30" s="101">
        <f t="shared" si="0"/>
        <v>30</v>
      </c>
      <c r="D30" s="101" t="str">
        <f t="shared" si="2"/>
        <v>30 31 32 33 34 35 36 37 38 39 40 41 42 43 44 45 46 47 48 49 50 51 52 53 54 55 56 57 58 59 60 61 62 63 64 65 66 67 68 69 70 71 72 73 74 75 76 77 78 79 80 81 82 83 84 85 87 88 90 91 96</v>
      </c>
      <c r="E30" s="101" t="str">
        <f t="shared" si="1"/>
        <v>30</v>
      </c>
    </row>
    <row r="31" spans="1:5" x14ac:dyDescent="0.2">
      <c r="A31" s="101" t="str">
        <f>PLATE_Setup!Y37</f>
        <v>OK</v>
      </c>
      <c r="B31" s="101">
        <f t="shared" si="0"/>
        <v>31</v>
      </c>
      <c r="D31" s="101" t="str">
        <f t="shared" si="2"/>
        <v>31 32 33 34 35 36 37 38 39 40 41 42 43 44 45 46 47 48 49 50 51 52 53 54 55 56 57 58 59 60 61 62 63 64 65 66 67 68 69 70 71 72 73 74 75 76 77 78 79 80 81 82 83 84 85 87 88 90 91 96</v>
      </c>
      <c r="E31" s="101" t="str">
        <f t="shared" si="1"/>
        <v>31</v>
      </c>
    </row>
    <row r="32" spans="1:5" x14ac:dyDescent="0.2">
      <c r="A32" s="101" t="str">
        <f>PLATE_Setup!Y38</f>
        <v>OK</v>
      </c>
      <c r="B32" s="101">
        <f t="shared" si="0"/>
        <v>32</v>
      </c>
      <c r="D32" s="101" t="str">
        <f t="shared" si="2"/>
        <v>32 33 34 35 36 37 38 39 40 41 42 43 44 45 46 47 48 49 50 51 52 53 54 55 56 57 58 59 60 61 62 63 64 65 66 67 68 69 70 71 72 73 74 75 76 77 78 79 80 81 82 83 84 85 87 88 90 91 96</v>
      </c>
      <c r="E32" s="101" t="str">
        <f t="shared" si="1"/>
        <v>32</v>
      </c>
    </row>
    <row r="33" spans="1:5" x14ac:dyDescent="0.2">
      <c r="A33" s="101" t="str">
        <f>PLATE_Setup!Y39</f>
        <v>OK</v>
      </c>
      <c r="B33" s="101">
        <f t="shared" si="0"/>
        <v>33</v>
      </c>
      <c r="D33" s="101" t="str">
        <f t="shared" si="2"/>
        <v>33 34 35 36 37 38 39 40 41 42 43 44 45 46 47 48 49 50 51 52 53 54 55 56 57 58 59 60 61 62 63 64 65 66 67 68 69 70 71 72 73 74 75 76 77 78 79 80 81 82 83 84 85 87 88 90 91 96</v>
      </c>
      <c r="E33" s="101" t="str">
        <f t="shared" si="1"/>
        <v>33</v>
      </c>
    </row>
    <row r="34" spans="1:5" x14ac:dyDescent="0.2">
      <c r="A34" s="101" t="str">
        <f>PLATE_Setup!Y40</f>
        <v>OK</v>
      </c>
      <c r="B34" s="101">
        <f t="shared" si="0"/>
        <v>34</v>
      </c>
      <c r="D34" s="101" t="str">
        <f t="shared" si="2"/>
        <v>34 35 36 37 38 39 40 41 42 43 44 45 46 47 48 49 50 51 52 53 54 55 56 57 58 59 60 61 62 63 64 65 66 67 68 69 70 71 72 73 74 75 76 77 78 79 80 81 82 83 84 85 87 88 90 91 96</v>
      </c>
      <c r="E34" s="101" t="str">
        <f t="shared" si="1"/>
        <v>34</v>
      </c>
    </row>
    <row r="35" spans="1:5" x14ac:dyDescent="0.2">
      <c r="A35" s="101" t="str">
        <f>PLATE_Setup!Y41</f>
        <v>OK</v>
      </c>
      <c r="B35" s="101">
        <f t="shared" si="0"/>
        <v>35</v>
      </c>
      <c r="D35" s="101" t="str">
        <f t="shared" si="2"/>
        <v>35 36 37 38 39 40 41 42 43 44 45 46 47 48 49 50 51 52 53 54 55 56 57 58 59 60 61 62 63 64 65 66 67 68 69 70 71 72 73 74 75 76 77 78 79 80 81 82 83 84 85 87 88 90 91 96</v>
      </c>
      <c r="E35" s="101" t="str">
        <f t="shared" si="1"/>
        <v>35</v>
      </c>
    </row>
    <row r="36" spans="1:5" x14ac:dyDescent="0.2">
      <c r="A36" s="101" t="str">
        <f>PLATE_Setup!Y42</f>
        <v>OK</v>
      </c>
      <c r="B36" s="101">
        <f t="shared" si="0"/>
        <v>36</v>
      </c>
      <c r="D36" s="101" t="str">
        <f t="shared" si="2"/>
        <v>36 37 38 39 40 41 42 43 44 45 46 47 48 49 50 51 52 53 54 55 56 57 58 59 60 61 62 63 64 65 66 67 68 69 70 71 72 73 74 75 76 77 78 79 80 81 82 83 84 85 87 88 90 91 96</v>
      </c>
      <c r="E36" s="101" t="str">
        <f t="shared" si="1"/>
        <v>36</v>
      </c>
    </row>
    <row r="37" spans="1:5" x14ac:dyDescent="0.2">
      <c r="A37" s="101" t="str">
        <f>PLATE_Setup!Y43</f>
        <v>OK</v>
      </c>
      <c r="B37" s="101">
        <f t="shared" si="0"/>
        <v>37</v>
      </c>
      <c r="C37" s="101" t="str">
        <f>CONCATENATE(B37," ",B38," ",B39," ",B40," ",B41," ",B42," ",B43," ",B44," ",B45," ",B46," ",B47," ",B48)</f>
        <v>37 38 39 40 41 42 43 44 45 46 47 48</v>
      </c>
      <c r="D37" s="101" t="str">
        <f t="shared" si="2"/>
        <v>37 38 39 40 41 42 43 44 45 46 47 48 49 50 51 52 53 54 55 56 57 58 59 60 61 62 63 64 65 66 67 68 69 70 71 72 73 74 75 76 77 78 79 80 81 82 83 84 85 87 88 90 91 96</v>
      </c>
      <c r="E37" s="101" t="str">
        <f t="shared" si="1"/>
        <v>37</v>
      </c>
    </row>
    <row r="38" spans="1:5" x14ac:dyDescent="0.2">
      <c r="A38" s="101" t="str">
        <f>PLATE_Setup!Y44</f>
        <v>OK</v>
      </c>
      <c r="B38" s="101">
        <f t="shared" si="0"/>
        <v>38</v>
      </c>
      <c r="D38" s="101" t="str">
        <f t="shared" si="2"/>
        <v>38 39 40 41 42 43 44 45 46 47 48 49 50 51 52 53 54 55 56 57 58 59 60 61 62 63 64 65 66 67 68 69 70 71 72 73 74 75 76 77 78 79 80 81 82 83 84 85 87 88 90 91 96</v>
      </c>
      <c r="E38" s="101" t="str">
        <f t="shared" si="1"/>
        <v>38</v>
      </c>
    </row>
    <row r="39" spans="1:5" x14ac:dyDescent="0.2">
      <c r="A39" s="101" t="str">
        <f>PLATE_Setup!Y45</f>
        <v>OK</v>
      </c>
      <c r="B39" s="101">
        <f t="shared" si="0"/>
        <v>39</v>
      </c>
      <c r="D39" s="101" t="str">
        <f t="shared" si="2"/>
        <v>39 40 41 42 43 44 45 46 47 48 49 50 51 52 53 54 55 56 57 58 59 60 61 62 63 64 65 66 67 68 69 70 71 72 73 74 75 76 77 78 79 80 81 82 83 84 85 87 88 90 91 96</v>
      </c>
      <c r="E39" s="101" t="str">
        <f t="shared" si="1"/>
        <v>39</v>
      </c>
    </row>
    <row r="40" spans="1:5" x14ac:dyDescent="0.2">
      <c r="A40" s="101" t="str">
        <f>PLATE_Setup!Y46</f>
        <v>OK</v>
      </c>
      <c r="B40" s="101">
        <f t="shared" si="0"/>
        <v>40</v>
      </c>
      <c r="D40" s="101" t="str">
        <f t="shared" si="2"/>
        <v>40 41 42 43 44 45 46 47 48 49 50 51 52 53 54 55 56 57 58 59 60 61 62 63 64 65 66 67 68 69 70 71 72 73 74 75 76 77 78 79 80 81 82 83 84 85 87 88 90 91 96</v>
      </c>
      <c r="E40" s="101" t="str">
        <f t="shared" si="1"/>
        <v>40</v>
      </c>
    </row>
    <row r="41" spans="1:5" x14ac:dyDescent="0.2">
      <c r="A41" s="101" t="str">
        <f>PLATE_Setup!Y47</f>
        <v>OK</v>
      </c>
      <c r="B41" s="101">
        <f t="shared" si="0"/>
        <v>41</v>
      </c>
      <c r="D41" s="101" t="str">
        <f t="shared" si="2"/>
        <v>41 42 43 44 45 46 47 48 49 50 51 52 53 54 55 56 57 58 59 60 61 62 63 64 65 66 67 68 69 70 71 72 73 74 75 76 77 78 79 80 81 82 83 84 85 87 88 90 91 96</v>
      </c>
      <c r="E41" s="101" t="str">
        <f t="shared" si="1"/>
        <v>41</v>
      </c>
    </row>
    <row r="42" spans="1:5" x14ac:dyDescent="0.2">
      <c r="A42" s="101" t="str">
        <f>PLATE_Setup!Y48</f>
        <v>OK</v>
      </c>
      <c r="B42" s="101">
        <f t="shared" si="0"/>
        <v>42</v>
      </c>
      <c r="D42" s="101" t="str">
        <f t="shared" si="2"/>
        <v>42 43 44 45 46 47 48 49 50 51 52 53 54 55 56 57 58 59 60 61 62 63 64 65 66 67 68 69 70 71 72 73 74 75 76 77 78 79 80 81 82 83 84 85 87 88 90 91 96</v>
      </c>
      <c r="E42" s="101" t="str">
        <f t="shared" si="1"/>
        <v>42</v>
      </c>
    </row>
    <row r="43" spans="1:5" x14ac:dyDescent="0.2">
      <c r="A43" s="101" t="str">
        <f>PLATE_Setup!Y49</f>
        <v>OK</v>
      </c>
      <c r="B43" s="101">
        <f t="shared" si="0"/>
        <v>43</v>
      </c>
      <c r="D43" s="101" t="str">
        <f t="shared" si="2"/>
        <v>43 44 45 46 47 48 49 50 51 52 53 54 55 56 57 58 59 60 61 62 63 64 65 66 67 68 69 70 71 72 73 74 75 76 77 78 79 80 81 82 83 84 85 87 88 90 91 96</v>
      </c>
      <c r="E43" s="101" t="str">
        <f t="shared" si="1"/>
        <v>43</v>
      </c>
    </row>
    <row r="44" spans="1:5" x14ac:dyDescent="0.2">
      <c r="A44" s="101" t="str">
        <f>PLATE_Setup!Y50</f>
        <v>OK</v>
      </c>
      <c r="B44" s="101">
        <f t="shared" si="0"/>
        <v>44</v>
      </c>
      <c r="D44" s="101" t="str">
        <f t="shared" si="2"/>
        <v>44 45 46 47 48 49 50 51 52 53 54 55 56 57 58 59 60 61 62 63 64 65 66 67 68 69 70 71 72 73 74 75 76 77 78 79 80 81 82 83 84 85 87 88 90 91 96</v>
      </c>
      <c r="E44" s="101" t="str">
        <f t="shared" si="1"/>
        <v>44</v>
      </c>
    </row>
    <row r="45" spans="1:5" x14ac:dyDescent="0.2">
      <c r="A45" s="101" t="str">
        <f>PLATE_Setup!Y51</f>
        <v>OK</v>
      </c>
      <c r="B45" s="101">
        <f t="shared" si="0"/>
        <v>45</v>
      </c>
      <c r="D45" s="101" t="str">
        <f t="shared" si="2"/>
        <v>45 46 47 48 49 50 51 52 53 54 55 56 57 58 59 60 61 62 63 64 65 66 67 68 69 70 71 72 73 74 75 76 77 78 79 80 81 82 83 84 85 87 88 90 91 96</v>
      </c>
      <c r="E45" s="101" t="str">
        <f t="shared" si="1"/>
        <v>45</v>
      </c>
    </row>
    <row r="46" spans="1:5" x14ac:dyDescent="0.2">
      <c r="A46" s="101" t="str">
        <f>PLATE_Setup!Y52</f>
        <v>OK</v>
      </c>
      <c r="B46" s="101">
        <f t="shared" si="0"/>
        <v>46</v>
      </c>
      <c r="D46" s="101" t="str">
        <f t="shared" si="2"/>
        <v>46 47 48 49 50 51 52 53 54 55 56 57 58 59 60 61 62 63 64 65 66 67 68 69 70 71 72 73 74 75 76 77 78 79 80 81 82 83 84 85 87 88 90 91 96</v>
      </c>
      <c r="E46" s="101" t="str">
        <f t="shared" si="1"/>
        <v>46</v>
      </c>
    </row>
    <row r="47" spans="1:5" x14ac:dyDescent="0.2">
      <c r="A47" s="101" t="str">
        <f>PLATE_Setup!Y53</f>
        <v>OK</v>
      </c>
      <c r="B47" s="101">
        <f t="shared" si="0"/>
        <v>47</v>
      </c>
      <c r="D47" s="101" t="str">
        <f t="shared" si="2"/>
        <v>47 48 49 50 51 52 53 54 55 56 57 58 59 60 61 62 63 64 65 66 67 68 69 70 71 72 73 74 75 76 77 78 79 80 81 82 83 84 85 87 88 90 91 96</v>
      </c>
      <c r="E47" s="101" t="str">
        <f t="shared" si="1"/>
        <v>47</v>
      </c>
    </row>
    <row r="48" spans="1:5" x14ac:dyDescent="0.2">
      <c r="A48" s="101" t="str">
        <f>PLATE_Setup!Y54</f>
        <v>OK</v>
      </c>
      <c r="B48" s="101">
        <f t="shared" si="0"/>
        <v>48</v>
      </c>
      <c r="D48" s="101" t="str">
        <f t="shared" si="2"/>
        <v>48 49 50 51 52 53 54 55 56 57 58 59 60 61 62 63 64 65 66 67 68 69 70 71 72 73 74 75 76 77 78 79 80 81 82 83 84 85 87 88 90 91 96</v>
      </c>
      <c r="E48" s="101" t="str">
        <f t="shared" si="1"/>
        <v>48</v>
      </c>
    </row>
    <row r="49" spans="1:5" x14ac:dyDescent="0.2">
      <c r="A49" s="101" t="str">
        <f>PLATE_Setup!Y55</f>
        <v>OK</v>
      </c>
      <c r="B49" s="101">
        <f t="shared" si="0"/>
        <v>49</v>
      </c>
      <c r="C49" s="101" t="str">
        <f>CONCATENATE(B49," ",B50," ",B51," ",B52," ",B53," ",B54," ",B55," ",B56," ",B57," ",B58," ",B59," ",B60)</f>
        <v>49 50 51 52 53 54 55 56 57 58 59 60</v>
      </c>
      <c r="D49" s="101" t="str">
        <f t="shared" si="2"/>
        <v>49 50 51 52 53 54 55 56 57 58 59 60 61 62 63 64 65 66 67 68 69 70 71 72 73 74 75 76 77 78 79 80 81 82 83 84 85 87 88 90 91 96</v>
      </c>
      <c r="E49" s="101" t="str">
        <f t="shared" si="1"/>
        <v>49</v>
      </c>
    </row>
    <row r="50" spans="1:5" x14ac:dyDescent="0.2">
      <c r="A50" s="101" t="str">
        <f>PLATE_Setup!Y56</f>
        <v>OK</v>
      </c>
      <c r="B50" s="101">
        <f t="shared" si="0"/>
        <v>50</v>
      </c>
      <c r="D50" s="101" t="str">
        <f t="shared" si="2"/>
        <v>50 51 52 53 54 55 56 57 58 59 60 61 62 63 64 65 66 67 68 69 70 71 72 73 74 75 76 77 78 79 80 81 82 83 84 85 87 88 90 91 96</v>
      </c>
      <c r="E50" s="101" t="str">
        <f t="shared" si="1"/>
        <v>50</v>
      </c>
    </row>
    <row r="51" spans="1:5" x14ac:dyDescent="0.2">
      <c r="A51" s="101" t="str">
        <f>PLATE_Setup!Y57</f>
        <v>OK</v>
      </c>
      <c r="B51" s="101">
        <f t="shared" si="0"/>
        <v>51</v>
      </c>
      <c r="D51" s="101" t="str">
        <f t="shared" si="2"/>
        <v>51 52 53 54 55 56 57 58 59 60 61 62 63 64 65 66 67 68 69 70 71 72 73 74 75 76 77 78 79 80 81 82 83 84 85 87 88 90 91 96</v>
      </c>
      <c r="E51" s="101" t="str">
        <f t="shared" si="1"/>
        <v>51</v>
      </c>
    </row>
    <row r="52" spans="1:5" x14ac:dyDescent="0.2">
      <c r="A52" s="101" t="str">
        <f>PLATE_Setup!Y58</f>
        <v>OK</v>
      </c>
      <c r="B52" s="101">
        <f t="shared" si="0"/>
        <v>52</v>
      </c>
      <c r="D52" s="101" t="str">
        <f t="shared" si="2"/>
        <v>52 53 54 55 56 57 58 59 60 61 62 63 64 65 66 67 68 69 70 71 72 73 74 75 76 77 78 79 80 81 82 83 84 85 87 88 90 91 96</v>
      </c>
      <c r="E52" s="101" t="str">
        <f t="shared" si="1"/>
        <v>52</v>
      </c>
    </row>
    <row r="53" spans="1:5" x14ac:dyDescent="0.2">
      <c r="A53" s="101" t="str">
        <f>PLATE_Setup!Y59</f>
        <v>OK</v>
      </c>
      <c r="B53" s="101">
        <f t="shared" si="0"/>
        <v>53</v>
      </c>
      <c r="D53" s="101" t="str">
        <f t="shared" si="2"/>
        <v>53 54 55 56 57 58 59 60 61 62 63 64 65 66 67 68 69 70 71 72 73 74 75 76 77 78 79 80 81 82 83 84 85 87 88 90 91 96</v>
      </c>
      <c r="E53" s="101" t="str">
        <f t="shared" si="1"/>
        <v>53</v>
      </c>
    </row>
    <row r="54" spans="1:5" x14ac:dyDescent="0.2">
      <c r="A54" s="101" t="str">
        <f>PLATE_Setup!Y60</f>
        <v>OK</v>
      </c>
      <c r="B54" s="101">
        <f t="shared" si="0"/>
        <v>54</v>
      </c>
      <c r="D54" s="101" t="str">
        <f t="shared" si="2"/>
        <v>54 55 56 57 58 59 60 61 62 63 64 65 66 67 68 69 70 71 72 73 74 75 76 77 78 79 80 81 82 83 84 85 87 88 90 91 96</v>
      </c>
      <c r="E54" s="101" t="str">
        <f t="shared" si="1"/>
        <v>54</v>
      </c>
    </row>
    <row r="55" spans="1:5" x14ac:dyDescent="0.2">
      <c r="A55" s="101" t="str">
        <f>PLATE_Setup!Y61</f>
        <v>OK</v>
      </c>
      <c r="B55" s="101">
        <f t="shared" si="0"/>
        <v>55</v>
      </c>
      <c r="D55" s="101" t="str">
        <f t="shared" si="2"/>
        <v>55 56 57 58 59 60 61 62 63 64 65 66 67 68 69 70 71 72 73 74 75 76 77 78 79 80 81 82 83 84 85 87 88 90 91 96</v>
      </c>
      <c r="E55" s="101" t="str">
        <f t="shared" si="1"/>
        <v>55</v>
      </c>
    </row>
    <row r="56" spans="1:5" x14ac:dyDescent="0.2">
      <c r="A56" s="101" t="str">
        <f>PLATE_Setup!Y62</f>
        <v>OK</v>
      </c>
      <c r="B56" s="101">
        <f t="shared" si="0"/>
        <v>56</v>
      </c>
      <c r="D56" s="101" t="str">
        <f t="shared" si="2"/>
        <v>56 57 58 59 60 61 62 63 64 65 66 67 68 69 70 71 72 73 74 75 76 77 78 79 80 81 82 83 84 85 87 88 90 91 96</v>
      </c>
      <c r="E56" s="101" t="str">
        <f t="shared" si="1"/>
        <v>56</v>
      </c>
    </row>
    <row r="57" spans="1:5" x14ac:dyDescent="0.2">
      <c r="A57" s="101" t="str">
        <f>PLATE_Setup!Y63</f>
        <v>OK</v>
      </c>
      <c r="B57" s="101">
        <f t="shared" si="0"/>
        <v>57</v>
      </c>
      <c r="D57" s="101" t="str">
        <f t="shared" si="2"/>
        <v>57 58 59 60 61 62 63 64 65 66 67 68 69 70 71 72 73 74 75 76 77 78 79 80 81 82 83 84 85 87 88 90 91 96</v>
      </c>
      <c r="E57" s="101" t="str">
        <f t="shared" si="1"/>
        <v>57</v>
      </c>
    </row>
    <row r="58" spans="1:5" x14ac:dyDescent="0.2">
      <c r="A58" s="101" t="str">
        <f>PLATE_Setup!Y64</f>
        <v>OK</v>
      </c>
      <c r="B58" s="101">
        <f t="shared" si="0"/>
        <v>58</v>
      </c>
      <c r="D58" s="101" t="str">
        <f t="shared" si="2"/>
        <v>58 59 60 61 62 63 64 65 66 67 68 69 70 71 72 73 74 75 76 77 78 79 80 81 82 83 84 85 87 88 90 91 96</v>
      </c>
      <c r="E58" s="101" t="str">
        <f t="shared" si="1"/>
        <v>58</v>
      </c>
    </row>
    <row r="59" spans="1:5" x14ac:dyDescent="0.2">
      <c r="A59" s="101" t="str">
        <f>PLATE_Setup!Y65</f>
        <v>OK</v>
      </c>
      <c r="B59" s="101">
        <f t="shared" si="0"/>
        <v>59</v>
      </c>
      <c r="D59" s="101" t="str">
        <f t="shared" si="2"/>
        <v>59 60 61 62 63 64 65 66 67 68 69 70 71 72 73 74 75 76 77 78 79 80 81 82 83 84 85 87 88 90 91 96</v>
      </c>
      <c r="E59" s="101" t="str">
        <f t="shared" si="1"/>
        <v>59</v>
      </c>
    </row>
    <row r="60" spans="1:5" x14ac:dyDescent="0.2">
      <c r="A60" s="101" t="str">
        <f>PLATE_Setup!Y66</f>
        <v>OK</v>
      </c>
      <c r="B60" s="101">
        <f t="shared" si="0"/>
        <v>60</v>
      </c>
      <c r="D60" s="101" t="str">
        <f t="shared" si="2"/>
        <v>60 61 62 63 64 65 66 67 68 69 70 71 72 73 74 75 76 77 78 79 80 81 82 83 84 85 87 88 90 91 96</v>
      </c>
      <c r="E60" s="101" t="str">
        <f t="shared" si="1"/>
        <v>60</v>
      </c>
    </row>
    <row r="61" spans="1:5" x14ac:dyDescent="0.2">
      <c r="A61" s="101" t="str">
        <f>PLATE_Setup!Y67</f>
        <v>OK</v>
      </c>
      <c r="B61" s="101">
        <f t="shared" si="0"/>
        <v>61</v>
      </c>
      <c r="C61" s="101" t="str">
        <f>CONCATENATE(B61," ",B62," ",B63," ",B64," ",B65," ",B66," ",B67," ",B68," ",B69," ",B70," ",B71," ",B72)</f>
        <v>61 62 63 64 65 66 67 68 69 70 71 72</v>
      </c>
      <c r="D61" s="101" t="str">
        <f t="shared" si="2"/>
        <v>61 62 63 64 65 66 67 68 69 70 71 72 73 74 75 76 77 78 79 80 81 82 83 84 85 87 88 90 91 96</v>
      </c>
      <c r="E61" s="101" t="str">
        <f t="shared" si="1"/>
        <v>61</v>
      </c>
    </row>
    <row r="62" spans="1:5" x14ac:dyDescent="0.2">
      <c r="A62" s="101" t="str">
        <f>PLATE_Setup!Y68</f>
        <v>OK</v>
      </c>
      <c r="B62" s="101">
        <f t="shared" si="0"/>
        <v>62</v>
      </c>
      <c r="D62" s="101" t="str">
        <f t="shared" si="2"/>
        <v>62 63 64 65 66 67 68 69 70 71 72 73 74 75 76 77 78 79 80 81 82 83 84 85 87 88 90 91 96</v>
      </c>
      <c r="E62" s="101" t="str">
        <f t="shared" si="1"/>
        <v>62</v>
      </c>
    </row>
    <row r="63" spans="1:5" x14ac:dyDescent="0.2">
      <c r="A63" s="101" t="str">
        <f>PLATE_Setup!Y69</f>
        <v>OK</v>
      </c>
      <c r="B63" s="101">
        <f t="shared" si="0"/>
        <v>63</v>
      </c>
      <c r="D63" s="101" t="str">
        <f t="shared" si="2"/>
        <v>63 64 65 66 67 68 69 70 71 72 73 74 75 76 77 78 79 80 81 82 83 84 85 87 88 90 91 96</v>
      </c>
      <c r="E63" s="101" t="str">
        <f t="shared" si="1"/>
        <v>63</v>
      </c>
    </row>
    <row r="64" spans="1:5" x14ac:dyDescent="0.2">
      <c r="A64" s="101" t="str">
        <f>PLATE_Setup!Y70</f>
        <v>OK</v>
      </c>
      <c r="B64" s="101">
        <f t="shared" si="0"/>
        <v>64</v>
      </c>
      <c r="D64" s="101" t="str">
        <f t="shared" si="2"/>
        <v>64 65 66 67 68 69 70 71 72 73 74 75 76 77 78 79 80 81 82 83 84 85 87 88 90 91 96</v>
      </c>
      <c r="E64" s="101" t="str">
        <f t="shared" si="1"/>
        <v>64</v>
      </c>
    </row>
    <row r="65" spans="1:5" x14ac:dyDescent="0.2">
      <c r="A65" s="101" t="str">
        <f>PLATE_Setup!Y71</f>
        <v>OK</v>
      </c>
      <c r="B65" s="101">
        <f t="shared" si="0"/>
        <v>65</v>
      </c>
      <c r="D65" s="101" t="str">
        <f t="shared" si="2"/>
        <v>65 66 67 68 69 70 71 72 73 74 75 76 77 78 79 80 81 82 83 84 85 87 88 90 91 96</v>
      </c>
      <c r="E65" s="101" t="str">
        <f t="shared" si="1"/>
        <v>65</v>
      </c>
    </row>
    <row r="66" spans="1:5" x14ac:dyDescent="0.2">
      <c r="A66" s="101" t="str">
        <f>PLATE_Setup!Y72</f>
        <v>OK</v>
      </c>
      <c r="B66" s="101">
        <f t="shared" ref="B66:B96" si="3">IF(A66="OK",ROW(),"")</f>
        <v>66</v>
      </c>
      <c r="D66" s="101" t="str">
        <f t="shared" si="2"/>
        <v>66 67 68 69 70 71 72 73 74 75 76 77 78 79 80 81 82 83 84 85 87 88 90 91 96</v>
      </c>
      <c r="E66" s="101" t="str">
        <f t="shared" ref="E66:E96" si="4">IFERROR(LEFT(D66,FIND(" ",D66)-1),D66)</f>
        <v>66</v>
      </c>
    </row>
    <row r="67" spans="1:5" x14ac:dyDescent="0.2">
      <c r="A67" s="101" t="str">
        <f>PLATE_Setup!Y73</f>
        <v>OK</v>
      </c>
      <c r="B67" s="101">
        <f t="shared" si="3"/>
        <v>67</v>
      </c>
      <c r="D67" s="101" t="str">
        <f t="shared" ref="D67:D96" si="5">IFERROR(MID(D66,FIND(" ",D66)+1,300),"")</f>
        <v>67 68 69 70 71 72 73 74 75 76 77 78 79 80 81 82 83 84 85 87 88 90 91 96</v>
      </c>
      <c r="E67" s="101" t="str">
        <f t="shared" si="4"/>
        <v>67</v>
      </c>
    </row>
    <row r="68" spans="1:5" x14ac:dyDescent="0.2">
      <c r="A68" s="101" t="str">
        <f>PLATE_Setup!Y74</f>
        <v>OK</v>
      </c>
      <c r="B68" s="101">
        <f t="shared" si="3"/>
        <v>68</v>
      </c>
      <c r="D68" s="101" t="str">
        <f t="shared" si="5"/>
        <v>68 69 70 71 72 73 74 75 76 77 78 79 80 81 82 83 84 85 87 88 90 91 96</v>
      </c>
      <c r="E68" s="101" t="str">
        <f t="shared" si="4"/>
        <v>68</v>
      </c>
    </row>
    <row r="69" spans="1:5" x14ac:dyDescent="0.2">
      <c r="A69" s="101" t="str">
        <f>PLATE_Setup!Y75</f>
        <v>OK</v>
      </c>
      <c r="B69" s="101">
        <f t="shared" si="3"/>
        <v>69</v>
      </c>
      <c r="D69" s="101" t="str">
        <f t="shared" si="5"/>
        <v>69 70 71 72 73 74 75 76 77 78 79 80 81 82 83 84 85 87 88 90 91 96</v>
      </c>
      <c r="E69" s="101" t="str">
        <f t="shared" si="4"/>
        <v>69</v>
      </c>
    </row>
    <row r="70" spans="1:5" x14ac:dyDescent="0.2">
      <c r="A70" s="101" t="str">
        <f>PLATE_Setup!Y76</f>
        <v>OK</v>
      </c>
      <c r="B70" s="101">
        <f t="shared" si="3"/>
        <v>70</v>
      </c>
      <c r="D70" s="101" t="str">
        <f t="shared" si="5"/>
        <v>70 71 72 73 74 75 76 77 78 79 80 81 82 83 84 85 87 88 90 91 96</v>
      </c>
      <c r="E70" s="101" t="str">
        <f t="shared" si="4"/>
        <v>70</v>
      </c>
    </row>
    <row r="71" spans="1:5" x14ac:dyDescent="0.2">
      <c r="A71" s="101" t="str">
        <f>PLATE_Setup!Y77</f>
        <v>OK</v>
      </c>
      <c r="B71" s="101">
        <f t="shared" si="3"/>
        <v>71</v>
      </c>
      <c r="D71" s="101" t="str">
        <f t="shared" si="5"/>
        <v>71 72 73 74 75 76 77 78 79 80 81 82 83 84 85 87 88 90 91 96</v>
      </c>
      <c r="E71" s="101" t="str">
        <f t="shared" si="4"/>
        <v>71</v>
      </c>
    </row>
    <row r="72" spans="1:5" x14ac:dyDescent="0.2">
      <c r="A72" s="101" t="str">
        <f>PLATE_Setup!Y78</f>
        <v>OK</v>
      </c>
      <c r="B72" s="101">
        <f t="shared" si="3"/>
        <v>72</v>
      </c>
      <c r="D72" s="101" t="str">
        <f t="shared" si="5"/>
        <v>72 73 74 75 76 77 78 79 80 81 82 83 84 85 87 88 90 91 96</v>
      </c>
      <c r="E72" s="101" t="str">
        <f t="shared" si="4"/>
        <v>72</v>
      </c>
    </row>
    <row r="73" spans="1:5" x14ac:dyDescent="0.2">
      <c r="A73" s="101" t="str">
        <f>PLATE_Setup!Y79</f>
        <v>OK</v>
      </c>
      <c r="B73" s="101">
        <f t="shared" si="3"/>
        <v>73</v>
      </c>
      <c r="C73" s="101" t="str">
        <f>CONCATENATE(B73," ",B74," ",B75," ",B76," ",B77," ",B78," ",B79," ",B80," ",B81," ",B82," ",B83," ",B84)</f>
        <v>73 74 75 76 77 78 79 80 81 82 83 84</v>
      </c>
      <c r="D73" s="101" t="str">
        <f t="shared" si="5"/>
        <v>73 74 75 76 77 78 79 80 81 82 83 84 85 87 88 90 91 96</v>
      </c>
      <c r="E73" s="101" t="str">
        <f t="shared" si="4"/>
        <v>73</v>
      </c>
    </row>
    <row r="74" spans="1:5" x14ac:dyDescent="0.2">
      <c r="A74" s="101" t="str">
        <f>PLATE_Setup!Y80</f>
        <v>OK</v>
      </c>
      <c r="B74" s="101">
        <f t="shared" si="3"/>
        <v>74</v>
      </c>
      <c r="D74" s="101" t="str">
        <f t="shared" si="5"/>
        <v>74 75 76 77 78 79 80 81 82 83 84 85 87 88 90 91 96</v>
      </c>
      <c r="E74" s="101" t="str">
        <f t="shared" si="4"/>
        <v>74</v>
      </c>
    </row>
    <row r="75" spans="1:5" x14ac:dyDescent="0.2">
      <c r="A75" s="101" t="str">
        <f>PLATE_Setup!Y81</f>
        <v>OK</v>
      </c>
      <c r="B75" s="101">
        <f t="shared" si="3"/>
        <v>75</v>
      </c>
      <c r="D75" s="101" t="str">
        <f t="shared" si="5"/>
        <v>75 76 77 78 79 80 81 82 83 84 85 87 88 90 91 96</v>
      </c>
      <c r="E75" s="101" t="str">
        <f t="shared" si="4"/>
        <v>75</v>
      </c>
    </row>
    <row r="76" spans="1:5" x14ac:dyDescent="0.2">
      <c r="A76" s="101" t="str">
        <f>PLATE_Setup!Y82</f>
        <v>OK</v>
      </c>
      <c r="B76" s="101">
        <f t="shared" si="3"/>
        <v>76</v>
      </c>
      <c r="D76" s="101" t="str">
        <f t="shared" si="5"/>
        <v>76 77 78 79 80 81 82 83 84 85 87 88 90 91 96</v>
      </c>
      <c r="E76" s="101" t="str">
        <f t="shared" si="4"/>
        <v>76</v>
      </c>
    </row>
    <row r="77" spans="1:5" x14ac:dyDescent="0.2">
      <c r="A77" s="101" t="str">
        <f>PLATE_Setup!Y83</f>
        <v>OK</v>
      </c>
      <c r="B77" s="101">
        <f t="shared" si="3"/>
        <v>77</v>
      </c>
      <c r="D77" s="101" t="str">
        <f t="shared" si="5"/>
        <v>77 78 79 80 81 82 83 84 85 87 88 90 91 96</v>
      </c>
      <c r="E77" s="101" t="str">
        <f t="shared" si="4"/>
        <v>77</v>
      </c>
    </row>
    <row r="78" spans="1:5" x14ac:dyDescent="0.2">
      <c r="A78" s="101" t="str">
        <f>PLATE_Setup!Y84</f>
        <v>OK</v>
      </c>
      <c r="B78" s="101">
        <f t="shared" si="3"/>
        <v>78</v>
      </c>
      <c r="D78" s="101" t="str">
        <f t="shared" si="5"/>
        <v>78 79 80 81 82 83 84 85 87 88 90 91 96</v>
      </c>
      <c r="E78" s="101" t="str">
        <f t="shared" si="4"/>
        <v>78</v>
      </c>
    </row>
    <row r="79" spans="1:5" x14ac:dyDescent="0.2">
      <c r="A79" s="101" t="str">
        <f>PLATE_Setup!Y85</f>
        <v>OK</v>
      </c>
      <c r="B79" s="101">
        <f t="shared" si="3"/>
        <v>79</v>
      </c>
      <c r="D79" s="101" t="str">
        <f t="shared" si="5"/>
        <v>79 80 81 82 83 84 85 87 88 90 91 96</v>
      </c>
      <c r="E79" s="101" t="str">
        <f t="shared" si="4"/>
        <v>79</v>
      </c>
    </row>
    <row r="80" spans="1:5" x14ac:dyDescent="0.2">
      <c r="A80" s="101" t="str">
        <f>PLATE_Setup!Y86</f>
        <v>OK</v>
      </c>
      <c r="B80" s="101">
        <f t="shared" si="3"/>
        <v>80</v>
      </c>
      <c r="D80" s="101" t="str">
        <f t="shared" si="5"/>
        <v>80 81 82 83 84 85 87 88 90 91 96</v>
      </c>
      <c r="E80" s="101" t="str">
        <f t="shared" si="4"/>
        <v>80</v>
      </c>
    </row>
    <row r="81" spans="1:5" x14ac:dyDescent="0.2">
      <c r="A81" s="101" t="str">
        <f>PLATE_Setup!Y87</f>
        <v>OK</v>
      </c>
      <c r="B81" s="101">
        <f t="shared" si="3"/>
        <v>81</v>
      </c>
      <c r="D81" s="101" t="str">
        <f t="shared" si="5"/>
        <v>81 82 83 84 85 87 88 90 91 96</v>
      </c>
      <c r="E81" s="101" t="str">
        <f t="shared" si="4"/>
        <v>81</v>
      </c>
    </row>
    <row r="82" spans="1:5" x14ac:dyDescent="0.2">
      <c r="A82" s="101" t="str">
        <f>PLATE_Setup!Y88</f>
        <v>OK</v>
      </c>
      <c r="B82" s="101">
        <f t="shared" si="3"/>
        <v>82</v>
      </c>
      <c r="D82" s="101" t="str">
        <f t="shared" si="5"/>
        <v>82 83 84 85 87 88 90 91 96</v>
      </c>
      <c r="E82" s="101" t="str">
        <f t="shared" si="4"/>
        <v>82</v>
      </c>
    </row>
    <row r="83" spans="1:5" x14ac:dyDescent="0.2">
      <c r="A83" s="101" t="str">
        <f>PLATE_Setup!Y89</f>
        <v>OK</v>
      </c>
      <c r="B83" s="101">
        <f t="shared" si="3"/>
        <v>83</v>
      </c>
      <c r="D83" s="101" t="str">
        <f t="shared" si="5"/>
        <v>83 84 85 87 88 90 91 96</v>
      </c>
      <c r="E83" s="101" t="str">
        <f t="shared" si="4"/>
        <v>83</v>
      </c>
    </row>
    <row r="84" spans="1:5" x14ac:dyDescent="0.2">
      <c r="A84" s="101" t="str">
        <f>PLATE_Setup!Y90</f>
        <v>OK</v>
      </c>
      <c r="B84" s="101">
        <f t="shared" si="3"/>
        <v>84</v>
      </c>
      <c r="D84" s="101" t="str">
        <f t="shared" si="5"/>
        <v>84 85 87 88 90 91 96</v>
      </c>
      <c r="E84" s="101" t="str">
        <f t="shared" si="4"/>
        <v>84</v>
      </c>
    </row>
    <row r="85" spans="1:5" x14ac:dyDescent="0.2">
      <c r="A85" s="101" t="str">
        <f>PLATE_Setup!Y91</f>
        <v>OK</v>
      </c>
      <c r="B85" s="101">
        <f t="shared" si="3"/>
        <v>85</v>
      </c>
      <c r="C85" s="101" t="str">
        <f>CONCATENATE(B85," ",B86," ",B87," ",B88," ",B89," ",B90," ",B91," ",B92," ",B93," ",B94," ",B95," ",B96)</f>
        <v>85  87 88  90 91     96</v>
      </c>
      <c r="D85" s="101" t="str">
        <f t="shared" si="5"/>
        <v>85 87 88 90 91 96</v>
      </c>
      <c r="E85" s="101" t="str">
        <f t="shared" si="4"/>
        <v>85</v>
      </c>
    </row>
    <row r="86" spans="1:5" x14ac:dyDescent="0.2">
      <c r="A86" s="101" t="str">
        <f>PLATE_Setup!Y92</f>
        <v/>
      </c>
      <c r="B86" s="101" t="str">
        <f t="shared" si="3"/>
        <v/>
      </c>
      <c r="D86" s="101" t="str">
        <f t="shared" si="5"/>
        <v>87 88 90 91 96</v>
      </c>
      <c r="E86" s="101" t="str">
        <f t="shared" si="4"/>
        <v>87</v>
      </c>
    </row>
    <row r="87" spans="1:5" x14ac:dyDescent="0.2">
      <c r="A87" s="101" t="str">
        <f>PLATE_Setup!Y93</f>
        <v>OK</v>
      </c>
      <c r="B87" s="101">
        <f t="shared" si="3"/>
        <v>87</v>
      </c>
      <c r="D87" s="101" t="str">
        <f t="shared" si="5"/>
        <v>88 90 91 96</v>
      </c>
      <c r="E87" s="101" t="str">
        <f t="shared" si="4"/>
        <v>88</v>
      </c>
    </row>
    <row r="88" spans="1:5" x14ac:dyDescent="0.2">
      <c r="A88" s="101" t="str">
        <f>PLATE_Setup!Y94</f>
        <v>OK</v>
      </c>
      <c r="B88" s="101">
        <f t="shared" si="3"/>
        <v>88</v>
      </c>
      <c r="D88" s="101" t="str">
        <f t="shared" si="5"/>
        <v>90 91 96</v>
      </c>
      <c r="E88" s="101" t="str">
        <f t="shared" si="4"/>
        <v>90</v>
      </c>
    </row>
    <row r="89" spans="1:5" x14ac:dyDescent="0.2">
      <c r="A89" s="101" t="str">
        <f>PLATE_Setup!Y95</f>
        <v/>
      </c>
      <c r="B89" s="101" t="str">
        <f t="shared" si="3"/>
        <v/>
      </c>
      <c r="D89" s="101" t="str">
        <f t="shared" si="5"/>
        <v>91 96</v>
      </c>
      <c r="E89" s="101" t="str">
        <f t="shared" si="4"/>
        <v>91</v>
      </c>
    </row>
    <row r="90" spans="1:5" x14ac:dyDescent="0.2">
      <c r="A90" s="101" t="str">
        <f>PLATE_Setup!Y96</f>
        <v>OK</v>
      </c>
      <c r="B90" s="101">
        <f t="shared" si="3"/>
        <v>90</v>
      </c>
      <c r="D90" s="101" t="str">
        <f t="shared" si="5"/>
        <v>96</v>
      </c>
      <c r="E90" s="101" t="str">
        <f t="shared" si="4"/>
        <v>96</v>
      </c>
    </row>
    <row r="91" spans="1:5" x14ac:dyDescent="0.2">
      <c r="A91" s="101" t="str">
        <f>PLATE_Setup!Y97</f>
        <v>OK</v>
      </c>
      <c r="B91" s="101">
        <f t="shared" si="3"/>
        <v>91</v>
      </c>
      <c r="D91" s="101" t="str">
        <f t="shared" si="5"/>
        <v/>
      </c>
      <c r="E91" s="101" t="str">
        <f t="shared" si="4"/>
        <v/>
      </c>
    </row>
    <row r="92" spans="1:5" x14ac:dyDescent="0.2">
      <c r="A92" s="101" t="str">
        <f>PLATE_Setup!Y98</f>
        <v/>
      </c>
      <c r="B92" s="101" t="str">
        <f t="shared" si="3"/>
        <v/>
      </c>
      <c r="D92" s="101" t="str">
        <f t="shared" si="5"/>
        <v/>
      </c>
      <c r="E92" s="101" t="str">
        <f t="shared" si="4"/>
        <v/>
      </c>
    </row>
    <row r="93" spans="1:5" x14ac:dyDescent="0.2">
      <c r="A93" s="101" t="str">
        <f>PLATE_Setup!Y99</f>
        <v/>
      </c>
      <c r="B93" s="101" t="str">
        <f t="shared" si="3"/>
        <v/>
      </c>
      <c r="D93" s="101" t="str">
        <f t="shared" si="5"/>
        <v/>
      </c>
      <c r="E93" s="101" t="str">
        <f t="shared" si="4"/>
        <v/>
      </c>
    </row>
    <row r="94" spans="1:5" x14ac:dyDescent="0.2">
      <c r="A94" s="101" t="str">
        <f>PLATE_Setup!Y100</f>
        <v/>
      </c>
      <c r="B94" s="101" t="str">
        <f t="shared" si="3"/>
        <v/>
      </c>
      <c r="D94" s="101" t="str">
        <f t="shared" si="5"/>
        <v/>
      </c>
      <c r="E94" s="101" t="str">
        <f t="shared" si="4"/>
        <v/>
      </c>
    </row>
    <row r="95" spans="1:5" x14ac:dyDescent="0.2">
      <c r="A95" s="101" t="str">
        <f>PLATE_Setup!Y101</f>
        <v/>
      </c>
      <c r="B95" s="101" t="str">
        <f t="shared" si="3"/>
        <v/>
      </c>
      <c r="D95" s="101" t="str">
        <f t="shared" si="5"/>
        <v/>
      </c>
      <c r="E95" s="101" t="str">
        <f t="shared" si="4"/>
        <v/>
      </c>
    </row>
    <row r="96" spans="1:5" x14ac:dyDescent="0.2">
      <c r="A96" s="101" t="str">
        <f>PLATE_Setup!Y102</f>
        <v>OK</v>
      </c>
      <c r="B96" s="101">
        <f t="shared" si="3"/>
        <v>96</v>
      </c>
      <c r="D96" s="101" t="str">
        <f t="shared" si="5"/>
        <v/>
      </c>
      <c r="E96" s="101" t="str">
        <f t="shared" si="4"/>
        <v/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98"/>
  <sheetViews>
    <sheetView workbookViewId="0">
      <selection activeCell="J91" sqref="J91"/>
    </sheetView>
  </sheetViews>
  <sheetFormatPr defaultRowHeight="12.75" x14ac:dyDescent="0.2"/>
  <cols>
    <col min="1" max="1" width="12" style="5" bestFit="1" customWidth="1"/>
    <col min="2" max="2" width="27.28515625" style="5" bestFit="1" customWidth="1"/>
    <col min="3" max="3" width="12" style="5" bestFit="1" customWidth="1"/>
    <col min="4" max="4" width="13.5703125" style="5" bestFit="1" customWidth="1"/>
    <col min="5" max="5" width="18.42578125" style="5" bestFit="1" customWidth="1"/>
    <col min="6" max="6" width="9.140625" style="112"/>
    <col min="7" max="7" width="8.5703125" style="5" bestFit="1" customWidth="1"/>
    <col min="8" max="16384" width="9.140625" style="5"/>
  </cols>
  <sheetData>
    <row r="1" spans="1:5" x14ac:dyDescent="0.2">
      <c r="A1" s="5" t="s">
        <v>3</v>
      </c>
      <c r="B1" s="5" t="s">
        <v>276</v>
      </c>
      <c r="C1" s="5" t="s">
        <v>275</v>
      </c>
      <c r="D1" s="27" t="s">
        <v>277</v>
      </c>
      <c r="E1" s="27" t="s">
        <v>284</v>
      </c>
    </row>
    <row r="2" spans="1:5" x14ac:dyDescent="0.2">
      <c r="A2" s="5" t="str">
        <f ca="1">IFERROR(INDIRECT(ADDRESS(CALC_selection!E1+6,12,1,1,"PLATE_Setup"),TRUE),"")</f>
        <v>e4012502761</v>
      </c>
      <c r="B2" s="5" t="str">
        <f ca="1">IF(A2="","",SUBSTITUTE(Start!$C$16&amp;"_"&amp;PLATE_Setup!$J$2,", ","_"))</f>
        <v>NCBN001127_19001-555</v>
      </c>
      <c r="C2" s="5" t="str">
        <f ca="1">IF(A2="","",CHAR(65+MOD(ROW()-2,8))&amp;CEILING((ROW()-1)/8,1) )</f>
        <v>A1</v>
      </c>
      <c r="D2" s="5" t="str">
        <f ca="1">IF(A2="","",Start!$C$16)</f>
        <v>NCBN001127</v>
      </c>
      <c r="E2" s="5" t="str">
        <f ca="1">SUBSTITUTE(SUBSTITUTE(IFERROR(INDIRECT(ADDRESS(CALC_selection!E1+6,3,1,1,"PLATE_Setup"),TRUE),""),"-0",""),"-","")</f>
        <v>A1</v>
      </c>
    </row>
    <row r="3" spans="1:5" x14ac:dyDescent="0.2">
      <c r="A3" s="5" t="str">
        <f ca="1">IFERROR(INDIRECT(ADDRESS(CALC_selection!E2+6,12,1,1,"PLATE_Setup"),TRUE),"")</f>
        <v>e4012502773</v>
      </c>
      <c r="B3" s="5" t="str">
        <f ca="1">IF(A3="","",SUBSTITUTE(Start!$C$16&amp;"_"&amp;PLATE_Setup!$J$2,", ","_"))</f>
        <v>NCBN001127_19001-555</v>
      </c>
      <c r="C3" s="5" t="str">
        <f t="shared" ref="C3:C66" ca="1" si="0">IF(A3="","",CHAR(65+MOD(ROW()-2,8))&amp;CEILING((ROW()-1)/8,1) )</f>
        <v>B1</v>
      </c>
      <c r="D3" s="5" t="str">
        <f ca="1">IF(A3="","",Start!$C$16)</f>
        <v>NCBN001127</v>
      </c>
      <c r="E3" s="5" t="str">
        <f ca="1">SUBSTITUTE(SUBSTITUTE(IFERROR(INDIRECT(ADDRESS(CALC_selection!E2+6,3,1,1,"PLATE_Setup"),TRUE),""),"-0",""),"-","")</f>
        <v>B1</v>
      </c>
    </row>
    <row r="4" spans="1:5" x14ac:dyDescent="0.2">
      <c r="A4" s="5" t="str">
        <f ca="1">IFERROR(INDIRECT(ADDRESS(CALC_selection!E3+6,12,1,1,"PLATE_Setup"),TRUE),"")</f>
        <v>e4012502785</v>
      </c>
      <c r="B4" s="5" t="str">
        <f ca="1">IF(A4="","",SUBSTITUTE(Start!$C$16&amp;"_"&amp;PLATE_Setup!$J$2,", ","_"))</f>
        <v>NCBN001127_19001-555</v>
      </c>
      <c r="C4" s="5" t="str">
        <f t="shared" ca="1" si="0"/>
        <v>C1</v>
      </c>
      <c r="D4" s="5" t="str">
        <f ca="1">IF(A4="","",Start!$C$16)</f>
        <v>NCBN001127</v>
      </c>
      <c r="E4" s="5" t="str">
        <f ca="1">SUBSTITUTE(SUBSTITUTE(IFERROR(INDIRECT(ADDRESS(CALC_selection!E3+6,3,1,1,"PLATE_Setup"),TRUE),""),"-0",""),"-","")</f>
        <v>C1</v>
      </c>
    </row>
    <row r="5" spans="1:5" x14ac:dyDescent="0.2">
      <c r="A5" s="5" t="str">
        <f ca="1">IFERROR(INDIRECT(ADDRESS(CALC_selection!E4+6,12,1,1,"PLATE_Setup"),TRUE),"")</f>
        <v>e4012502797</v>
      </c>
      <c r="B5" s="5" t="str">
        <f ca="1">IF(A5="","",SUBSTITUTE(Start!$C$16&amp;"_"&amp;PLATE_Setup!$J$2,", ","_"))</f>
        <v>NCBN001127_19001-555</v>
      </c>
      <c r="C5" s="5" t="str">
        <f t="shared" ca="1" si="0"/>
        <v>D1</v>
      </c>
      <c r="D5" s="5" t="str">
        <f ca="1">IF(A5="","",Start!$C$16)</f>
        <v>NCBN001127</v>
      </c>
      <c r="E5" s="5" t="str">
        <f ca="1">SUBSTITUTE(SUBSTITUTE(IFERROR(INDIRECT(ADDRESS(CALC_selection!E4+6,3,1,1,"PLATE_Setup"),TRUE),""),"-0",""),"-","")</f>
        <v>D1</v>
      </c>
    </row>
    <row r="6" spans="1:5" x14ac:dyDescent="0.2">
      <c r="A6" s="5" t="str">
        <f ca="1">IFERROR(INDIRECT(ADDRESS(CALC_selection!E5+6,12,1,1,"PLATE_Setup"),TRUE),"")</f>
        <v>e4012502809</v>
      </c>
      <c r="B6" s="5" t="str">
        <f ca="1">IF(A6="","",SUBSTITUTE(Start!$C$16&amp;"_"&amp;PLATE_Setup!$J$2,", ","_"))</f>
        <v>NCBN001127_19001-555</v>
      </c>
      <c r="C6" s="5" t="str">
        <f t="shared" ca="1" si="0"/>
        <v>E1</v>
      </c>
      <c r="D6" s="5" t="str">
        <f ca="1">IF(A6="","",Start!$C$16)</f>
        <v>NCBN001127</v>
      </c>
      <c r="E6" s="5" t="str">
        <f ca="1">SUBSTITUTE(SUBSTITUTE(IFERROR(INDIRECT(ADDRESS(CALC_selection!E5+6,3,1,1,"PLATE_Setup"),TRUE),""),"-0",""),"-","")</f>
        <v>E1</v>
      </c>
    </row>
    <row r="7" spans="1:5" x14ac:dyDescent="0.2">
      <c r="A7" s="5" t="str">
        <f ca="1">IFERROR(INDIRECT(ADDRESS(CALC_selection!E6+6,12,1,1,"PLATE_Setup"),TRUE),"")</f>
        <v>e4012502821</v>
      </c>
      <c r="B7" s="5" t="str">
        <f ca="1">IF(A7="","",SUBSTITUTE(Start!$C$16&amp;"_"&amp;PLATE_Setup!$J$2,", ","_"))</f>
        <v>NCBN001127_19001-555</v>
      </c>
      <c r="C7" s="5" t="str">
        <f t="shared" ca="1" si="0"/>
        <v>F1</v>
      </c>
      <c r="D7" s="5" t="str">
        <f ca="1">IF(A7="","",Start!$C$16)</f>
        <v>NCBN001127</v>
      </c>
      <c r="E7" s="5" t="str">
        <f ca="1">SUBSTITUTE(SUBSTITUTE(IFERROR(INDIRECT(ADDRESS(CALC_selection!E6+6,3,1,1,"PLATE_Setup"),TRUE),""),"-0",""),"-","")</f>
        <v>F1</v>
      </c>
    </row>
    <row r="8" spans="1:5" x14ac:dyDescent="0.2">
      <c r="A8" s="5" t="str">
        <f ca="1">IFERROR(INDIRECT(ADDRESS(CALC_selection!E7+6,12,1,1,"PLATE_Setup"),TRUE),"")</f>
        <v>e4012502833</v>
      </c>
      <c r="B8" s="5" t="str">
        <f ca="1">IF(A8="","",SUBSTITUTE(Start!$C$16&amp;"_"&amp;PLATE_Setup!$J$2,", ","_"))</f>
        <v>NCBN001127_19001-555</v>
      </c>
      <c r="C8" s="5" t="str">
        <f t="shared" ca="1" si="0"/>
        <v>G1</v>
      </c>
      <c r="D8" s="5" t="str">
        <f ca="1">IF(A8="","",Start!$C$16)</f>
        <v>NCBN001127</v>
      </c>
      <c r="E8" s="5" t="str">
        <f ca="1">SUBSTITUTE(SUBSTITUTE(IFERROR(INDIRECT(ADDRESS(CALC_selection!E7+6,3,1,1,"PLATE_Setup"),TRUE),""),"-0",""),"-","")</f>
        <v>G1</v>
      </c>
    </row>
    <row r="9" spans="1:5" x14ac:dyDescent="0.2">
      <c r="A9" s="5" t="str">
        <f ca="1">IFERROR(INDIRECT(ADDRESS(CALC_selection!E8+6,12,1,1,"PLATE_Setup"),TRUE),"")</f>
        <v>e4012502845</v>
      </c>
      <c r="B9" s="5" t="str">
        <f ca="1">IF(A9="","",SUBSTITUTE(Start!$C$16&amp;"_"&amp;PLATE_Setup!$J$2,", ","_"))</f>
        <v>NCBN001127_19001-555</v>
      </c>
      <c r="C9" s="5" t="str">
        <f t="shared" ca="1" si="0"/>
        <v>H1</v>
      </c>
      <c r="D9" s="5" t="str">
        <f ca="1">IF(A9="","",Start!$C$16)</f>
        <v>NCBN001127</v>
      </c>
      <c r="E9" s="5" t="str">
        <f ca="1">SUBSTITUTE(SUBSTITUTE(IFERROR(INDIRECT(ADDRESS(CALC_selection!E8+6,3,1,1,"PLATE_Setup"),TRUE),""),"-0",""),"-","")</f>
        <v>H1</v>
      </c>
    </row>
    <row r="10" spans="1:5" x14ac:dyDescent="0.2">
      <c r="A10" s="5" t="str">
        <f ca="1">IFERROR(INDIRECT(ADDRESS(CALC_selection!E9+6,12,1,1,"PLATE_Setup"),TRUE),"")</f>
        <v>e4012502762</v>
      </c>
      <c r="B10" s="5" t="str">
        <f ca="1">IF(A10="","",SUBSTITUTE(Start!$C$16&amp;"_"&amp;PLATE_Setup!$J$2,", ","_"))</f>
        <v>NCBN001127_19001-555</v>
      </c>
      <c r="C10" s="5" t="str">
        <f t="shared" ca="1" si="0"/>
        <v>A2</v>
      </c>
      <c r="D10" s="5" t="str">
        <f ca="1">IF(A10="","",Start!$C$16)</f>
        <v>NCBN001127</v>
      </c>
      <c r="E10" s="5" t="str">
        <f ca="1">SUBSTITUTE(SUBSTITUTE(IFERROR(INDIRECT(ADDRESS(CALC_selection!E9+6,3,1,1,"PLATE_Setup"),TRUE),""),"-0",""),"-","")</f>
        <v>A2</v>
      </c>
    </row>
    <row r="11" spans="1:5" x14ac:dyDescent="0.2">
      <c r="A11" s="5" t="str">
        <f ca="1">IFERROR(INDIRECT(ADDRESS(CALC_selection!E10+6,12,1,1,"PLATE_Setup"),TRUE),"")</f>
        <v>e4012502774</v>
      </c>
      <c r="B11" s="5" t="str">
        <f ca="1">IF(A11="","",SUBSTITUTE(Start!$C$16&amp;"_"&amp;PLATE_Setup!$J$2,", ","_"))</f>
        <v>NCBN001127_19001-555</v>
      </c>
      <c r="C11" s="5" t="str">
        <f t="shared" ca="1" si="0"/>
        <v>B2</v>
      </c>
      <c r="D11" s="5" t="str">
        <f ca="1">IF(A11="","",Start!$C$16)</f>
        <v>NCBN001127</v>
      </c>
      <c r="E11" s="5" t="str">
        <f ca="1">SUBSTITUTE(SUBSTITUTE(IFERROR(INDIRECT(ADDRESS(CALC_selection!E10+6,3,1,1,"PLATE_Setup"),TRUE),""),"-0",""),"-","")</f>
        <v>B2</v>
      </c>
    </row>
    <row r="12" spans="1:5" x14ac:dyDescent="0.2">
      <c r="A12" s="5" t="str">
        <f ca="1">IFERROR(INDIRECT(ADDRESS(CALC_selection!E11+6,12,1,1,"PLATE_Setup"),TRUE),"")</f>
        <v>e4012502786</v>
      </c>
      <c r="B12" s="5" t="str">
        <f ca="1">IF(A12="","",SUBSTITUTE(Start!$C$16&amp;"_"&amp;PLATE_Setup!$J$2,", ","_"))</f>
        <v>NCBN001127_19001-555</v>
      </c>
      <c r="C12" s="5" t="str">
        <f t="shared" ca="1" si="0"/>
        <v>C2</v>
      </c>
      <c r="D12" s="5" t="str">
        <f ca="1">IF(A12="","",Start!$C$16)</f>
        <v>NCBN001127</v>
      </c>
      <c r="E12" s="5" t="str">
        <f ca="1">SUBSTITUTE(SUBSTITUTE(IFERROR(INDIRECT(ADDRESS(CALC_selection!E11+6,3,1,1,"PLATE_Setup"),TRUE),""),"-0",""),"-","")</f>
        <v>C2</v>
      </c>
    </row>
    <row r="13" spans="1:5" x14ac:dyDescent="0.2">
      <c r="A13" s="5" t="str">
        <f ca="1">IFERROR(INDIRECT(ADDRESS(CALC_selection!E12+6,12,1,1,"PLATE_Setup"),TRUE),"")</f>
        <v>e4012502798</v>
      </c>
      <c r="B13" s="5" t="str">
        <f ca="1">IF(A13="","",SUBSTITUTE(Start!$C$16&amp;"_"&amp;PLATE_Setup!$J$2,", ","_"))</f>
        <v>NCBN001127_19001-555</v>
      </c>
      <c r="C13" s="5" t="str">
        <f t="shared" ca="1" si="0"/>
        <v>D2</v>
      </c>
      <c r="D13" s="5" t="str">
        <f ca="1">IF(A13="","",Start!$C$16)</f>
        <v>NCBN001127</v>
      </c>
      <c r="E13" s="5" t="str">
        <f ca="1">SUBSTITUTE(SUBSTITUTE(IFERROR(INDIRECT(ADDRESS(CALC_selection!E12+6,3,1,1,"PLATE_Setup"),TRUE),""),"-0",""),"-","")</f>
        <v>D2</v>
      </c>
    </row>
    <row r="14" spans="1:5" x14ac:dyDescent="0.2">
      <c r="A14" s="5" t="str">
        <f ca="1">IFERROR(INDIRECT(ADDRESS(CALC_selection!E13+6,12,1,1,"PLATE_Setup"),TRUE),"")</f>
        <v>e4012502810</v>
      </c>
      <c r="B14" s="5" t="str">
        <f ca="1">IF(A14="","",SUBSTITUTE(Start!$C$16&amp;"_"&amp;PLATE_Setup!$J$2,", ","_"))</f>
        <v>NCBN001127_19001-555</v>
      </c>
      <c r="C14" s="5" t="str">
        <f t="shared" ca="1" si="0"/>
        <v>E2</v>
      </c>
      <c r="D14" s="5" t="str">
        <f ca="1">IF(A14="","",Start!$C$16)</f>
        <v>NCBN001127</v>
      </c>
      <c r="E14" s="5" t="str">
        <f ca="1">SUBSTITUTE(SUBSTITUTE(IFERROR(INDIRECT(ADDRESS(CALC_selection!E13+6,3,1,1,"PLATE_Setup"),TRUE),""),"-0",""),"-","")</f>
        <v>E2</v>
      </c>
    </row>
    <row r="15" spans="1:5" x14ac:dyDescent="0.2">
      <c r="A15" s="5" t="str">
        <f ca="1">IFERROR(INDIRECT(ADDRESS(CALC_selection!E14+6,12,1,1,"PLATE_Setup"),TRUE),"")</f>
        <v>e4012502822</v>
      </c>
      <c r="B15" s="5" t="str">
        <f ca="1">IF(A15="","",SUBSTITUTE(Start!$C$16&amp;"_"&amp;PLATE_Setup!$J$2,", ","_"))</f>
        <v>NCBN001127_19001-555</v>
      </c>
      <c r="C15" s="5" t="str">
        <f t="shared" ca="1" si="0"/>
        <v>F2</v>
      </c>
      <c r="D15" s="5" t="str">
        <f ca="1">IF(A15="","",Start!$C$16)</f>
        <v>NCBN001127</v>
      </c>
      <c r="E15" s="5" t="str">
        <f ca="1">SUBSTITUTE(SUBSTITUTE(IFERROR(INDIRECT(ADDRESS(CALC_selection!E14+6,3,1,1,"PLATE_Setup"),TRUE),""),"-0",""),"-","")</f>
        <v>F2</v>
      </c>
    </row>
    <row r="16" spans="1:5" x14ac:dyDescent="0.2">
      <c r="A16" s="5" t="str">
        <f ca="1">IFERROR(INDIRECT(ADDRESS(CALC_selection!E15+6,12,1,1,"PLATE_Setup"),TRUE),"")</f>
        <v>e4012502834</v>
      </c>
      <c r="B16" s="5" t="str">
        <f ca="1">IF(A16="","",SUBSTITUTE(Start!$C$16&amp;"_"&amp;PLATE_Setup!$J$2,", ","_"))</f>
        <v>NCBN001127_19001-555</v>
      </c>
      <c r="C16" s="5" t="str">
        <f t="shared" ca="1" si="0"/>
        <v>G2</v>
      </c>
      <c r="D16" s="5" t="str">
        <f ca="1">IF(A16="","",Start!$C$16)</f>
        <v>NCBN001127</v>
      </c>
      <c r="E16" s="5" t="str">
        <f ca="1">SUBSTITUTE(SUBSTITUTE(IFERROR(INDIRECT(ADDRESS(CALC_selection!E15+6,3,1,1,"PLATE_Setup"),TRUE),""),"-0",""),"-","")</f>
        <v>G2</v>
      </c>
    </row>
    <row r="17" spans="1:5" x14ac:dyDescent="0.2">
      <c r="A17" s="5" t="str">
        <f ca="1">IFERROR(INDIRECT(ADDRESS(CALC_selection!E16+6,12,1,1,"PLATE_Setup"),TRUE),"")</f>
        <v>e4012502846</v>
      </c>
      <c r="B17" s="5" t="str">
        <f ca="1">IF(A17="","",SUBSTITUTE(Start!$C$16&amp;"_"&amp;PLATE_Setup!$J$2,", ","_"))</f>
        <v>NCBN001127_19001-555</v>
      </c>
      <c r="C17" s="5" t="str">
        <f t="shared" ca="1" si="0"/>
        <v>H2</v>
      </c>
      <c r="D17" s="5" t="str">
        <f ca="1">IF(A17="","",Start!$C$16)</f>
        <v>NCBN001127</v>
      </c>
      <c r="E17" s="5" t="str">
        <f ca="1">SUBSTITUTE(SUBSTITUTE(IFERROR(INDIRECT(ADDRESS(CALC_selection!E16+6,3,1,1,"PLATE_Setup"),TRUE),""),"-0",""),"-","")</f>
        <v>H2</v>
      </c>
    </row>
    <row r="18" spans="1:5" x14ac:dyDescent="0.2">
      <c r="A18" s="5" t="str">
        <f ca="1">IFERROR(INDIRECT(ADDRESS(CALC_selection!E17+6,12,1,1,"PLATE_Setup"),TRUE),"")</f>
        <v>e4012502763</v>
      </c>
      <c r="B18" s="5" t="str">
        <f ca="1">IF(A18="","",SUBSTITUTE(Start!$C$16&amp;"_"&amp;PLATE_Setup!$J$2,", ","_"))</f>
        <v>NCBN001127_19001-555</v>
      </c>
      <c r="C18" s="5" t="str">
        <f t="shared" ca="1" si="0"/>
        <v>A3</v>
      </c>
      <c r="D18" s="5" t="str">
        <f ca="1">IF(A18="","",Start!$C$16)</f>
        <v>NCBN001127</v>
      </c>
      <c r="E18" s="5" t="str">
        <f ca="1">SUBSTITUTE(SUBSTITUTE(IFERROR(INDIRECT(ADDRESS(CALC_selection!E17+6,3,1,1,"PLATE_Setup"),TRUE),""),"-0",""),"-","")</f>
        <v>A3</v>
      </c>
    </row>
    <row r="19" spans="1:5" x14ac:dyDescent="0.2">
      <c r="A19" s="5" t="str">
        <f ca="1">IFERROR(INDIRECT(ADDRESS(CALC_selection!E18+6,12,1,1,"PLATE_Setup"),TRUE),"")</f>
        <v>e4012502775</v>
      </c>
      <c r="B19" s="5" t="str">
        <f ca="1">IF(A19="","",SUBSTITUTE(Start!$C$16&amp;"_"&amp;PLATE_Setup!$J$2,", ","_"))</f>
        <v>NCBN001127_19001-555</v>
      </c>
      <c r="C19" s="5" t="str">
        <f t="shared" ca="1" si="0"/>
        <v>B3</v>
      </c>
      <c r="D19" s="5" t="str">
        <f ca="1">IF(A19="","",Start!$C$16)</f>
        <v>NCBN001127</v>
      </c>
      <c r="E19" s="5" t="str">
        <f ca="1">SUBSTITUTE(SUBSTITUTE(IFERROR(INDIRECT(ADDRESS(CALC_selection!E18+6,3,1,1,"PLATE_Setup"),TRUE),""),"-0",""),"-","")</f>
        <v>B3</v>
      </c>
    </row>
    <row r="20" spans="1:5" x14ac:dyDescent="0.2">
      <c r="A20" s="5" t="str">
        <f ca="1">IFERROR(INDIRECT(ADDRESS(CALC_selection!E19+6,12,1,1,"PLATE_Setup"),TRUE),"")</f>
        <v>e4012502787</v>
      </c>
      <c r="B20" s="5" t="str">
        <f ca="1">IF(A20="","",SUBSTITUTE(Start!$C$16&amp;"_"&amp;PLATE_Setup!$J$2,", ","_"))</f>
        <v>NCBN001127_19001-555</v>
      </c>
      <c r="C20" s="5" t="str">
        <f t="shared" ca="1" si="0"/>
        <v>C3</v>
      </c>
      <c r="D20" s="5" t="str">
        <f ca="1">IF(A20="","",Start!$C$16)</f>
        <v>NCBN001127</v>
      </c>
      <c r="E20" s="5" t="str">
        <f ca="1">SUBSTITUTE(SUBSTITUTE(IFERROR(INDIRECT(ADDRESS(CALC_selection!E19+6,3,1,1,"PLATE_Setup"),TRUE),""),"-0",""),"-","")</f>
        <v>C3</v>
      </c>
    </row>
    <row r="21" spans="1:5" x14ac:dyDescent="0.2">
      <c r="A21" s="5" t="str">
        <f ca="1">IFERROR(INDIRECT(ADDRESS(CALC_selection!E20+6,12,1,1,"PLATE_Setup"),TRUE),"")</f>
        <v>e4012502799</v>
      </c>
      <c r="B21" s="5" t="str">
        <f ca="1">IF(A21="","",SUBSTITUTE(Start!$C$16&amp;"_"&amp;PLATE_Setup!$J$2,", ","_"))</f>
        <v>NCBN001127_19001-555</v>
      </c>
      <c r="C21" s="5" t="str">
        <f t="shared" ca="1" si="0"/>
        <v>D3</v>
      </c>
      <c r="D21" s="5" t="str">
        <f ca="1">IF(A21="","",Start!$C$16)</f>
        <v>NCBN001127</v>
      </c>
      <c r="E21" s="5" t="str">
        <f ca="1">SUBSTITUTE(SUBSTITUTE(IFERROR(INDIRECT(ADDRESS(CALC_selection!E20+6,3,1,1,"PLATE_Setup"),TRUE),""),"-0",""),"-","")</f>
        <v>D3</v>
      </c>
    </row>
    <row r="22" spans="1:5" x14ac:dyDescent="0.2">
      <c r="A22" s="5" t="str">
        <f ca="1">IFERROR(INDIRECT(ADDRESS(CALC_selection!E21+6,12,1,1,"PLATE_Setup"),TRUE),"")</f>
        <v>e4012502811</v>
      </c>
      <c r="B22" s="5" t="str">
        <f ca="1">IF(A22="","",SUBSTITUTE(Start!$C$16&amp;"_"&amp;PLATE_Setup!$J$2,", ","_"))</f>
        <v>NCBN001127_19001-555</v>
      </c>
      <c r="C22" s="5" t="str">
        <f t="shared" ca="1" si="0"/>
        <v>E3</v>
      </c>
      <c r="D22" s="5" t="str">
        <f ca="1">IF(A22="","",Start!$C$16)</f>
        <v>NCBN001127</v>
      </c>
      <c r="E22" s="5" t="str">
        <f ca="1">SUBSTITUTE(SUBSTITUTE(IFERROR(INDIRECT(ADDRESS(CALC_selection!E21+6,3,1,1,"PLATE_Setup"),TRUE),""),"-0",""),"-","")</f>
        <v>E3</v>
      </c>
    </row>
    <row r="23" spans="1:5" x14ac:dyDescent="0.2">
      <c r="A23" s="5" t="str">
        <f ca="1">IFERROR(INDIRECT(ADDRESS(CALC_selection!E22+6,12,1,1,"PLATE_Setup"),TRUE),"")</f>
        <v>e4012502823</v>
      </c>
      <c r="B23" s="5" t="str">
        <f ca="1">IF(A23="","",SUBSTITUTE(Start!$C$16&amp;"_"&amp;PLATE_Setup!$J$2,", ","_"))</f>
        <v>NCBN001127_19001-555</v>
      </c>
      <c r="C23" s="5" t="str">
        <f t="shared" ca="1" si="0"/>
        <v>F3</v>
      </c>
      <c r="D23" s="5" t="str">
        <f ca="1">IF(A23="","",Start!$C$16)</f>
        <v>NCBN001127</v>
      </c>
      <c r="E23" s="5" t="str">
        <f ca="1">SUBSTITUTE(SUBSTITUTE(IFERROR(INDIRECT(ADDRESS(CALC_selection!E22+6,3,1,1,"PLATE_Setup"),TRUE),""),"-0",""),"-","")</f>
        <v>F3</v>
      </c>
    </row>
    <row r="24" spans="1:5" x14ac:dyDescent="0.2">
      <c r="A24" s="5" t="str">
        <f ca="1">IFERROR(INDIRECT(ADDRESS(CALC_selection!E23+6,12,1,1,"PLATE_Setup"),TRUE),"")</f>
        <v>e4012502835</v>
      </c>
      <c r="B24" s="5" t="str">
        <f ca="1">IF(A24="","",SUBSTITUTE(Start!$C$16&amp;"_"&amp;PLATE_Setup!$J$2,", ","_"))</f>
        <v>NCBN001127_19001-555</v>
      </c>
      <c r="C24" s="5" t="str">
        <f t="shared" ca="1" si="0"/>
        <v>G3</v>
      </c>
      <c r="D24" s="5" t="str">
        <f ca="1">IF(A24="","",Start!$C$16)</f>
        <v>NCBN001127</v>
      </c>
      <c r="E24" s="5" t="str">
        <f ca="1">SUBSTITUTE(SUBSTITUTE(IFERROR(INDIRECT(ADDRESS(CALC_selection!E23+6,3,1,1,"PLATE_Setup"),TRUE),""),"-0",""),"-","")</f>
        <v>G3</v>
      </c>
    </row>
    <row r="25" spans="1:5" x14ac:dyDescent="0.2">
      <c r="A25" s="5" t="str">
        <f ca="1">IFERROR(INDIRECT(ADDRESS(CALC_selection!E24+6,12,1,1,"PLATE_Setup"),TRUE),"")</f>
        <v>e4012502847</v>
      </c>
      <c r="B25" s="5" t="str">
        <f ca="1">IF(A25="","",SUBSTITUTE(Start!$C$16&amp;"_"&amp;PLATE_Setup!$J$2,", ","_"))</f>
        <v>NCBN001127_19001-555</v>
      </c>
      <c r="C25" s="5" t="str">
        <f t="shared" ca="1" si="0"/>
        <v>H3</v>
      </c>
      <c r="D25" s="5" t="str">
        <f ca="1">IF(A25="","",Start!$C$16)</f>
        <v>NCBN001127</v>
      </c>
      <c r="E25" s="5" t="str">
        <f ca="1">SUBSTITUTE(SUBSTITUTE(IFERROR(INDIRECT(ADDRESS(CALC_selection!E24+6,3,1,1,"PLATE_Setup"),TRUE),""),"-0",""),"-","")</f>
        <v>H3</v>
      </c>
    </row>
    <row r="26" spans="1:5" x14ac:dyDescent="0.2">
      <c r="A26" s="5" t="str">
        <f ca="1">IFERROR(INDIRECT(ADDRESS(CALC_selection!E25+6,12,1,1,"PLATE_Setup"),TRUE),"")</f>
        <v>e4012502764</v>
      </c>
      <c r="B26" s="5" t="str">
        <f ca="1">IF(A26="","",SUBSTITUTE(Start!$C$16&amp;"_"&amp;PLATE_Setup!$J$2,", ","_"))</f>
        <v>NCBN001127_19001-555</v>
      </c>
      <c r="C26" s="5" t="str">
        <f t="shared" ca="1" si="0"/>
        <v>A4</v>
      </c>
      <c r="D26" s="5" t="str">
        <f ca="1">IF(A26="","",Start!$C$16)</f>
        <v>NCBN001127</v>
      </c>
      <c r="E26" s="5" t="str">
        <f ca="1">SUBSTITUTE(SUBSTITUTE(IFERROR(INDIRECT(ADDRESS(CALC_selection!E25+6,3,1,1,"PLATE_Setup"),TRUE),""),"-0",""),"-","")</f>
        <v>A4</v>
      </c>
    </row>
    <row r="27" spans="1:5" x14ac:dyDescent="0.2">
      <c r="A27" s="5" t="str">
        <f ca="1">IFERROR(INDIRECT(ADDRESS(CALC_selection!E26+6,12,1,1,"PLATE_Setup"),TRUE),"")</f>
        <v>e4012502776</v>
      </c>
      <c r="B27" s="5" t="str">
        <f ca="1">IF(A27="","",SUBSTITUTE(Start!$C$16&amp;"_"&amp;PLATE_Setup!$J$2,", ","_"))</f>
        <v>NCBN001127_19001-555</v>
      </c>
      <c r="C27" s="5" t="str">
        <f t="shared" ca="1" si="0"/>
        <v>B4</v>
      </c>
      <c r="D27" s="5" t="str">
        <f ca="1">IF(A27="","",Start!$C$16)</f>
        <v>NCBN001127</v>
      </c>
      <c r="E27" s="5" t="str">
        <f ca="1">SUBSTITUTE(SUBSTITUTE(IFERROR(INDIRECT(ADDRESS(CALC_selection!E26+6,3,1,1,"PLATE_Setup"),TRUE),""),"-0",""),"-","")</f>
        <v>B4</v>
      </c>
    </row>
    <row r="28" spans="1:5" x14ac:dyDescent="0.2">
      <c r="A28" s="5" t="str">
        <f ca="1">IFERROR(INDIRECT(ADDRESS(CALC_selection!E27+6,12,1,1,"PLATE_Setup"),TRUE),"")</f>
        <v>e4012502788</v>
      </c>
      <c r="B28" s="5" t="str">
        <f ca="1">IF(A28="","",SUBSTITUTE(Start!$C$16&amp;"_"&amp;PLATE_Setup!$J$2,", ","_"))</f>
        <v>NCBN001127_19001-555</v>
      </c>
      <c r="C28" s="5" t="str">
        <f t="shared" ca="1" si="0"/>
        <v>C4</v>
      </c>
      <c r="D28" s="5" t="str">
        <f ca="1">IF(A28="","",Start!$C$16)</f>
        <v>NCBN001127</v>
      </c>
      <c r="E28" s="5" t="str">
        <f ca="1">SUBSTITUTE(SUBSTITUTE(IFERROR(INDIRECT(ADDRESS(CALC_selection!E27+6,3,1,1,"PLATE_Setup"),TRUE),""),"-0",""),"-","")</f>
        <v>C4</v>
      </c>
    </row>
    <row r="29" spans="1:5" x14ac:dyDescent="0.2">
      <c r="A29" s="5" t="str">
        <f ca="1">IFERROR(INDIRECT(ADDRESS(CALC_selection!E28+6,12,1,1,"PLATE_Setup"),TRUE),"")</f>
        <v>e4012502800</v>
      </c>
      <c r="B29" s="5" t="str">
        <f ca="1">IF(A29="","",SUBSTITUTE(Start!$C$16&amp;"_"&amp;PLATE_Setup!$J$2,", ","_"))</f>
        <v>NCBN001127_19001-555</v>
      </c>
      <c r="C29" s="5" t="str">
        <f t="shared" ca="1" si="0"/>
        <v>D4</v>
      </c>
      <c r="D29" s="5" t="str">
        <f ca="1">IF(A29="","",Start!$C$16)</f>
        <v>NCBN001127</v>
      </c>
      <c r="E29" s="5" t="str">
        <f ca="1">SUBSTITUTE(SUBSTITUTE(IFERROR(INDIRECT(ADDRESS(CALC_selection!E28+6,3,1,1,"PLATE_Setup"),TRUE),""),"-0",""),"-","")</f>
        <v>D4</v>
      </c>
    </row>
    <row r="30" spans="1:5" x14ac:dyDescent="0.2">
      <c r="A30" s="5" t="str">
        <f ca="1">IFERROR(INDIRECT(ADDRESS(CALC_selection!E29+6,12,1,1,"PLATE_Setup"),TRUE),"")</f>
        <v>e4012502812</v>
      </c>
      <c r="B30" s="5" t="str">
        <f ca="1">IF(A30="","",SUBSTITUTE(Start!$C$16&amp;"_"&amp;PLATE_Setup!$J$2,", ","_"))</f>
        <v>NCBN001127_19001-555</v>
      </c>
      <c r="C30" s="5" t="str">
        <f t="shared" ca="1" si="0"/>
        <v>E4</v>
      </c>
      <c r="D30" s="5" t="str">
        <f ca="1">IF(A30="","",Start!$C$16)</f>
        <v>NCBN001127</v>
      </c>
      <c r="E30" s="5" t="str">
        <f ca="1">SUBSTITUTE(SUBSTITUTE(IFERROR(INDIRECT(ADDRESS(CALC_selection!E29+6,3,1,1,"PLATE_Setup"),TRUE),""),"-0",""),"-","")</f>
        <v>E4</v>
      </c>
    </row>
    <row r="31" spans="1:5" x14ac:dyDescent="0.2">
      <c r="A31" s="5" t="str">
        <f ca="1">IFERROR(INDIRECT(ADDRESS(CALC_selection!E30+6,12,1,1,"PLATE_Setup"),TRUE),"")</f>
        <v>e4012502824</v>
      </c>
      <c r="B31" s="5" t="str">
        <f ca="1">IF(A31="","",SUBSTITUTE(Start!$C$16&amp;"_"&amp;PLATE_Setup!$J$2,", ","_"))</f>
        <v>NCBN001127_19001-555</v>
      </c>
      <c r="C31" s="5" t="str">
        <f t="shared" ca="1" si="0"/>
        <v>F4</v>
      </c>
      <c r="D31" s="5" t="str">
        <f ca="1">IF(A31="","",Start!$C$16)</f>
        <v>NCBN001127</v>
      </c>
      <c r="E31" s="5" t="str">
        <f ca="1">SUBSTITUTE(SUBSTITUTE(IFERROR(INDIRECT(ADDRESS(CALC_selection!E30+6,3,1,1,"PLATE_Setup"),TRUE),""),"-0",""),"-","")</f>
        <v>F4</v>
      </c>
    </row>
    <row r="32" spans="1:5" x14ac:dyDescent="0.2">
      <c r="A32" s="5" t="str">
        <f ca="1">IFERROR(INDIRECT(ADDRESS(CALC_selection!E31+6,12,1,1,"PLATE_Setup"),TRUE),"")</f>
        <v>e4012502836</v>
      </c>
      <c r="B32" s="5" t="str">
        <f ca="1">IF(A32="","",SUBSTITUTE(Start!$C$16&amp;"_"&amp;PLATE_Setup!$J$2,", ","_"))</f>
        <v>NCBN001127_19001-555</v>
      </c>
      <c r="C32" s="5" t="str">
        <f t="shared" ca="1" si="0"/>
        <v>G4</v>
      </c>
      <c r="D32" s="5" t="str">
        <f ca="1">IF(A32="","",Start!$C$16)</f>
        <v>NCBN001127</v>
      </c>
      <c r="E32" s="5" t="str">
        <f ca="1">SUBSTITUTE(SUBSTITUTE(IFERROR(INDIRECT(ADDRESS(CALC_selection!E31+6,3,1,1,"PLATE_Setup"),TRUE),""),"-0",""),"-","")</f>
        <v>G4</v>
      </c>
    </row>
    <row r="33" spans="1:5" x14ac:dyDescent="0.2">
      <c r="A33" s="5" t="str">
        <f ca="1">IFERROR(INDIRECT(ADDRESS(CALC_selection!E32+6,12,1,1,"PLATE_Setup"),TRUE),"")</f>
        <v>e4012502848</v>
      </c>
      <c r="B33" s="5" t="str">
        <f ca="1">IF(A33="","",SUBSTITUTE(Start!$C$16&amp;"_"&amp;PLATE_Setup!$J$2,", ","_"))</f>
        <v>NCBN001127_19001-555</v>
      </c>
      <c r="C33" s="5" t="str">
        <f t="shared" ca="1" si="0"/>
        <v>H4</v>
      </c>
      <c r="D33" s="5" t="str">
        <f ca="1">IF(A33="","",Start!$C$16)</f>
        <v>NCBN001127</v>
      </c>
      <c r="E33" s="5" t="str">
        <f ca="1">SUBSTITUTE(SUBSTITUTE(IFERROR(INDIRECT(ADDRESS(CALC_selection!E32+6,3,1,1,"PLATE_Setup"),TRUE),""),"-0",""),"-","")</f>
        <v>H4</v>
      </c>
    </row>
    <row r="34" spans="1:5" x14ac:dyDescent="0.2">
      <c r="A34" s="5" t="str">
        <f ca="1">IFERROR(INDIRECT(ADDRESS(CALC_selection!E33+6,12,1,1,"PLATE_Setup"),TRUE),"")</f>
        <v>e4012502765</v>
      </c>
      <c r="B34" s="5" t="str">
        <f ca="1">IF(A34="","",SUBSTITUTE(Start!$C$16&amp;"_"&amp;PLATE_Setup!$J$2,", ","_"))</f>
        <v>NCBN001127_19001-555</v>
      </c>
      <c r="C34" s="5" t="str">
        <f t="shared" ca="1" si="0"/>
        <v>A5</v>
      </c>
      <c r="D34" s="5" t="str">
        <f ca="1">IF(A34="","",Start!$C$16)</f>
        <v>NCBN001127</v>
      </c>
      <c r="E34" s="5" t="str">
        <f ca="1">SUBSTITUTE(SUBSTITUTE(IFERROR(INDIRECT(ADDRESS(CALC_selection!E33+6,3,1,1,"PLATE_Setup"),TRUE),""),"-0",""),"-","")</f>
        <v>A5</v>
      </c>
    </row>
    <row r="35" spans="1:5" x14ac:dyDescent="0.2">
      <c r="A35" s="5" t="str">
        <f ca="1">IFERROR(INDIRECT(ADDRESS(CALC_selection!E34+6,12,1,1,"PLATE_Setup"),TRUE),"")</f>
        <v>e4012502777</v>
      </c>
      <c r="B35" s="5" t="str">
        <f ca="1">IF(A35="","",SUBSTITUTE(Start!$C$16&amp;"_"&amp;PLATE_Setup!$J$2,", ","_"))</f>
        <v>NCBN001127_19001-555</v>
      </c>
      <c r="C35" s="5" t="str">
        <f t="shared" ca="1" si="0"/>
        <v>B5</v>
      </c>
      <c r="D35" s="5" t="str">
        <f ca="1">IF(A35="","",Start!$C$16)</f>
        <v>NCBN001127</v>
      </c>
      <c r="E35" s="5" t="str">
        <f ca="1">SUBSTITUTE(SUBSTITUTE(IFERROR(INDIRECT(ADDRESS(CALC_selection!E34+6,3,1,1,"PLATE_Setup"),TRUE),""),"-0",""),"-","")</f>
        <v>B5</v>
      </c>
    </row>
    <row r="36" spans="1:5" x14ac:dyDescent="0.2">
      <c r="A36" s="5" t="str">
        <f ca="1">IFERROR(INDIRECT(ADDRESS(CALC_selection!E35+6,12,1,1,"PLATE_Setup"),TRUE),"")</f>
        <v>e4012502789</v>
      </c>
      <c r="B36" s="5" t="str">
        <f ca="1">IF(A36="","",SUBSTITUTE(Start!$C$16&amp;"_"&amp;PLATE_Setup!$J$2,", ","_"))</f>
        <v>NCBN001127_19001-555</v>
      </c>
      <c r="C36" s="5" t="str">
        <f t="shared" ca="1" si="0"/>
        <v>C5</v>
      </c>
      <c r="D36" s="5" t="str">
        <f ca="1">IF(A36="","",Start!$C$16)</f>
        <v>NCBN001127</v>
      </c>
      <c r="E36" s="5" t="str">
        <f ca="1">SUBSTITUTE(SUBSTITUTE(IFERROR(INDIRECT(ADDRESS(CALC_selection!E35+6,3,1,1,"PLATE_Setup"),TRUE),""),"-0",""),"-","")</f>
        <v>C5</v>
      </c>
    </row>
    <row r="37" spans="1:5" x14ac:dyDescent="0.2">
      <c r="A37" s="5" t="str">
        <f ca="1">IFERROR(INDIRECT(ADDRESS(CALC_selection!E36+6,12,1,1,"PLATE_Setup"),TRUE),"")</f>
        <v>e4012502801</v>
      </c>
      <c r="B37" s="5" t="str">
        <f ca="1">IF(A37="","",SUBSTITUTE(Start!$C$16&amp;"_"&amp;PLATE_Setup!$J$2,", ","_"))</f>
        <v>NCBN001127_19001-555</v>
      </c>
      <c r="C37" s="5" t="str">
        <f t="shared" ca="1" si="0"/>
        <v>D5</v>
      </c>
      <c r="D37" s="5" t="str">
        <f ca="1">IF(A37="","",Start!$C$16)</f>
        <v>NCBN001127</v>
      </c>
      <c r="E37" s="5" t="str">
        <f ca="1">SUBSTITUTE(SUBSTITUTE(IFERROR(INDIRECT(ADDRESS(CALC_selection!E36+6,3,1,1,"PLATE_Setup"),TRUE),""),"-0",""),"-","")</f>
        <v>D5</v>
      </c>
    </row>
    <row r="38" spans="1:5" x14ac:dyDescent="0.2">
      <c r="A38" s="5" t="str">
        <f ca="1">IFERROR(INDIRECT(ADDRESS(CALC_selection!E37+6,12,1,1,"PLATE_Setup"),TRUE),"")</f>
        <v>e4012502813</v>
      </c>
      <c r="B38" s="5" t="str">
        <f ca="1">IF(A38="","",SUBSTITUTE(Start!$C$16&amp;"_"&amp;PLATE_Setup!$J$2,", ","_"))</f>
        <v>NCBN001127_19001-555</v>
      </c>
      <c r="C38" s="5" t="str">
        <f t="shared" ca="1" si="0"/>
        <v>E5</v>
      </c>
      <c r="D38" s="5" t="str">
        <f ca="1">IF(A38="","",Start!$C$16)</f>
        <v>NCBN001127</v>
      </c>
      <c r="E38" s="5" t="str">
        <f ca="1">SUBSTITUTE(SUBSTITUTE(IFERROR(INDIRECT(ADDRESS(CALC_selection!E37+6,3,1,1,"PLATE_Setup"),TRUE),""),"-0",""),"-","")</f>
        <v>E5</v>
      </c>
    </row>
    <row r="39" spans="1:5" x14ac:dyDescent="0.2">
      <c r="A39" s="5" t="str">
        <f ca="1">IFERROR(INDIRECT(ADDRESS(CALC_selection!E38+6,12,1,1,"PLATE_Setup"),TRUE),"")</f>
        <v>e4012502825</v>
      </c>
      <c r="B39" s="5" t="str">
        <f ca="1">IF(A39="","",SUBSTITUTE(Start!$C$16&amp;"_"&amp;PLATE_Setup!$J$2,", ","_"))</f>
        <v>NCBN001127_19001-555</v>
      </c>
      <c r="C39" s="5" t="str">
        <f t="shared" ca="1" si="0"/>
        <v>F5</v>
      </c>
      <c r="D39" s="5" t="str">
        <f ca="1">IF(A39="","",Start!$C$16)</f>
        <v>NCBN001127</v>
      </c>
      <c r="E39" s="5" t="str">
        <f ca="1">SUBSTITUTE(SUBSTITUTE(IFERROR(INDIRECT(ADDRESS(CALC_selection!E38+6,3,1,1,"PLATE_Setup"),TRUE),""),"-0",""),"-","")</f>
        <v>F5</v>
      </c>
    </row>
    <row r="40" spans="1:5" x14ac:dyDescent="0.2">
      <c r="A40" s="5" t="str">
        <f ca="1">IFERROR(INDIRECT(ADDRESS(CALC_selection!E39+6,12,1,1,"PLATE_Setup"),TRUE),"")</f>
        <v>e4012502837</v>
      </c>
      <c r="B40" s="5" t="str">
        <f ca="1">IF(A40="","",SUBSTITUTE(Start!$C$16&amp;"_"&amp;PLATE_Setup!$J$2,", ","_"))</f>
        <v>NCBN001127_19001-555</v>
      </c>
      <c r="C40" s="5" t="str">
        <f t="shared" ca="1" si="0"/>
        <v>G5</v>
      </c>
      <c r="D40" s="5" t="str">
        <f ca="1">IF(A40="","",Start!$C$16)</f>
        <v>NCBN001127</v>
      </c>
      <c r="E40" s="5" t="str">
        <f ca="1">SUBSTITUTE(SUBSTITUTE(IFERROR(INDIRECT(ADDRESS(CALC_selection!E39+6,3,1,1,"PLATE_Setup"),TRUE),""),"-0",""),"-","")</f>
        <v>G5</v>
      </c>
    </row>
    <row r="41" spans="1:5" x14ac:dyDescent="0.2">
      <c r="A41" s="5" t="str">
        <f ca="1">IFERROR(INDIRECT(ADDRESS(CALC_selection!E40+6,12,1,1,"PLATE_Setup"),TRUE),"")</f>
        <v>e4012502849</v>
      </c>
      <c r="B41" s="5" t="str">
        <f ca="1">IF(A41="","",SUBSTITUTE(Start!$C$16&amp;"_"&amp;PLATE_Setup!$J$2,", ","_"))</f>
        <v>NCBN001127_19001-555</v>
      </c>
      <c r="C41" s="5" t="str">
        <f t="shared" ca="1" si="0"/>
        <v>H5</v>
      </c>
      <c r="D41" s="5" t="str">
        <f ca="1">IF(A41="","",Start!$C$16)</f>
        <v>NCBN001127</v>
      </c>
      <c r="E41" s="5" t="str">
        <f ca="1">SUBSTITUTE(SUBSTITUTE(IFERROR(INDIRECT(ADDRESS(CALC_selection!E40+6,3,1,1,"PLATE_Setup"),TRUE),""),"-0",""),"-","")</f>
        <v>H5</v>
      </c>
    </row>
    <row r="42" spans="1:5" x14ac:dyDescent="0.2">
      <c r="A42" s="5" t="str">
        <f ca="1">IFERROR(INDIRECT(ADDRESS(CALC_selection!E41+6,12,1,1,"PLATE_Setup"),TRUE),"")</f>
        <v>e4012502766</v>
      </c>
      <c r="B42" s="5" t="str">
        <f ca="1">IF(A42="","",SUBSTITUTE(Start!$C$16&amp;"_"&amp;PLATE_Setup!$J$2,", ","_"))</f>
        <v>NCBN001127_19001-555</v>
      </c>
      <c r="C42" s="5" t="str">
        <f t="shared" ca="1" si="0"/>
        <v>A6</v>
      </c>
      <c r="D42" s="5" t="str">
        <f ca="1">IF(A42="","",Start!$C$16)</f>
        <v>NCBN001127</v>
      </c>
      <c r="E42" s="5" t="str">
        <f ca="1">SUBSTITUTE(SUBSTITUTE(IFERROR(INDIRECT(ADDRESS(CALC_selection!E41+6,3,1,1,"PLATE_Setup"),TRUE),""),"-0",""),"-","")</f>
        <v>A6</v>
      </c>
    </row>
    <row r="43" spans="1:5" x14ac:dyDescent="0.2">
      <c r="A43" s="5" t="str">
        <f ca="1">IFERROR(INDIRECT(ADDRESS(CALC_selection!E42+6,12,1,1,"PLATE_Setup"),TRUE),"")</f>
        <v>e4012502778</v>
      </c>
      <c r="B43" s="5" t="str">
        <f ca="1">IF(A43="","",SUBSTITUTE(Start!$C$16&amp;"_"&amp;PLATE_Setup!$J$2,", ","_"))</f>
        <v>NCBN001127_19001-555</v>
      </c>
      <c r="C43" s="5" t="str">
        <f t="shared" ca="1" si="0"/>
        <v>B6</v>
      </c>
      <c r="D43" s="5" t="str">
        <f ca="1">IF(A43="","",Start!$C$16)</f>
        <v>NCBN001127</v>
      </c>
      <c r="E43" s="5" t="str">
        <f ca="1">SUBSTITUTE(SUBSTITUTE(IFERROR(INDIRECT(ADDRESS(CALC_selection!E42+6,3,1,1,"PLATE_Setup"),TRUE),""),"-0",""),"-","")</f>
        <v>B6</v>
      </c>
    </row>
    <row r="44" spans="1:5" x14ac:dyDescent="0.2">
      <c r="A44" s="5" t="str">
        <f ca="1">IFERROR(INDIRECT(ADDRESS(CALC_selection!E43+6,12,1,1,"PLATE_Setup"),TRUE),"")</f>
        <v>e4012502790</v>
      </c>
      <c r="B44" s="5" t="str">
        <f ca="1">IF(A44="","",SUBSTITUTE(Start!$C$16&amp;"_"&amp;PLATE_Setup!$J$2,", ","_"))</f>
        <v>NCBN001127_19001-555</v>
      </c>
      <c r="C44" s="5" t="str">
        <f t="shared" ca="1" si="0"/>
        <v>C6</v>
      </c>
      <c r="D44" s="5" t="str">
        <f ca="1">IF(A44="","",Start!$C$16)</f>
        <v>NCBN001127</v>
      </c>
      <c r="E44" s="5" t="str">
        <f ca="1">SUBSTITUTE(SUBSTITUTE(IFERROR(INDIRECT(ADDRESS(CALC_selection!E43+6,3,1,1,"PLATE_Setup"),TRUE),""),"-0",""),"-","")</f>
        <v>C6</v>
      </c>
    </row>
    <row r="45" spans="1:5" x14ac:dyDescent="0.2">
      <c r="A45" s="5" t="str">
        <f ca="1">IFERROR(INDIRECT(ADDRESS(CALC_selection!E44+6,12,1,1,"PLATE_Setup"),TRUE),"")</f>
        <v>e4012502802</v>
      </c>
      <c r="B45" s="5" t="str">
        <f ca="1">IF(A45="","",SUBSTITUTE(Start!$C$16&amp;"_"&amp;PLATE_Setup!$J$2,", ","_"))</f>
        <v>NCBN001127_19001-555</v>
      </c>
      <c r="C45" s="5" t="str">
        <f t="shared" ca="1" si="0"/>
        <v>D6</v>
      </c>
      <c r="D45" s="5" t="str">
        <f ca="1">IF(A45="","",Start!$C$16)</f>
        <v>NCBN001127</v>
      </c>
      <c r="E45" s="5" t="str">
        <f ca="1">SUBSTITUTE(SUBSTITUTE(IFERROR(INDIRECT(ADDRESS(CALC_selection!E44+6,3,1,1,"PLATE_Setup"),TRUE),""),"-0",""),"-","")</f>
        <v>D6</v>
      </c>
    </row>
    <row r="46" spans="1:5" x14ac:dyDescent="0.2">
      <c r="A46" s="5" t="str">
        <f ca="1">IFERROR(INDIRECT(ADDRESS(CALC_selection!E45+6,12,1,1,"PLATE_Setup"),TRUE),"")</f>
        <v>e4012502814</v>
      </c>
      <c r="B46" s="5" t="str">
        <f ca="1">IF(A46="","",SUBSTITUTE(Start!$C$16&amp;"_"&amp;PLATE_Setup!$J$2,", ","_"))</f>
        <v>NCBN001127_19001-555</v>
      </c>
      <c r="C46" s="5" t="str">
        <f t="shared" ca="1" si="0"/>
        <v>E6</v>
      </c>
      <c r="D46" s="5" t="str">
        <f ca="1">IF(A46="","",Start!$C$16)</f>
        <v>NCBN001127</v>
      </c>
      <c r="E46" s="5" t="str">
        <f ca="1">SUBSTITUTE(SUBSTITUTE(IFERROR(INDIRECT(ADDRESS(CALC_selection!E45+6,3,1,1,"PLATE_Setup"),TRUE),""),"-0",""),"-","")</f>
        <v>E6</v>
      </c>
    </row>
    <row r="47" spans="1:5" x14ac:dyDescent="0.2">
      <c r="A47" s="5" t="str">
        <f ca="1">IFERROR(INDIRECT(ADDRESS(CALC_selection!E46+6,12,1,1,"PLATE_Setup"),TRUE),"")</f>
        <v>e4012502826</v>
      </c>
      <c r="B47" s="5" t="str">
        <f ca="1">IF(A47="","",SUBSTITUTE(Start!$C$16&amp;"_"&amp;PLATE_Setup!$J$2,", ","_"))</f>
        <v>NCBN001127_19001-555</v>
      </c>
      <c r="C47" s="5" t="str">
        <f t="shared" ca="1" si="0"/>
        <v>F6</v>
      </c>
      <c r="D47" s="5" t="str">
        <f ca="1">IF(A47="","",Start!$C$16)</f>
        <v>NCBN001127</v>
      </c>
      <c r="E47" s="5" t="str">
        <f ca="1">SUBSTITUTE(SUBSTITUTE(IFERROR(INDIRECT(ADDRESS(CALC_selection!E46+6,3,1,1,"PLATE_Setup"),TRUE),""),"-0",""),"-","")</f>
        <v>F6</v>
      </c>
    </row>
    <row r="48" spans="1:5" x14ac:dyDescent="0.2">
      <c r="A48" s="5" t="str">
        <f ca="1">IFERROR(INDIRECT(ADDRESS(CALC_selection!E47+6,12,1,1,"PLATE_Setup"),TRUE),"")</f>
        <v>e4012502838</v>
      </c>
      <c r="B48" s="5" t="str">
        <f ca="1">IF(A48="","",SUBSTITUTE(Start!$C$16&amp;"_"&amp;PLATE_Setup!$J$2,", ","_"))</f>
        <v>NCBN001127_19001-555</v>
      </c>
      <c r="C48" s="5" t="str">
        <f t="shared" ca="1" si="0"/>
        <v>G6</v>
      </c>
      <c r="D48" s="5" t="str">
        <f ca="1">IF(A48="","",Start!$C$16)</f>
        <v>NCBN001127</v>
      </c>
      <c r="E48" s="5" t="str">
        <f ca="1">SUBSTITUTE(SUBSTITUTE(IFERROR(INDIRECT(ADDRESS(CALC_selection!E47+6,3,1,1,"PLATE_Setup"),TRUE),""),"-0",""),"-","")</f>
        <v>G6</v>
      </c>
    </row>
    <row r="49" spans="1:5" x14ac:dyDescent="0.2">
      <c r="A49" s="5" t="str">
        <f ca="1">IFERROR(INDIRECT(ADDRESS(CALC_selection!E48+6,12,1,1,"PLATE_Setup"),TRUE),"")</f>
        <v>e4012502850</v>
      </c>
      <c r="B49" s="5" t="str">
        <f ca="1">IF(A49="","",SUBSTITUTE(Start!$C$16&amp;"_"&amp;PLATE_Setup!$J$2,", ","_"))</f>
        <v>NCBN001127_19001-555</v>
      </c>
      <c r="C49" s="5" t="str">
        <f t="shared" ca="1" si="0"/>
        <v>H6</v>
      </c>
      <c r="D49" s="5" t="str">
        <f ca="1">IF(A49="","",Start!$C$16)</f>
        <v>NCBN001127</v>
      </c>
      <c r="E49" s="5" t="str">
        <f ca="1">SUBSTITUTE(SUBSTITUTE(IFERROR(INDIRECT(ADDRESS(CALC_selection!E48+6,3,1,1,"PLATE_Setup"),TRUE),""),"-0",""),"-","")</f>
        <v>H6</v>
      </c>
    </row>
    <row r="50" spans="1:5" x14ac:dyDescent="0.2">
      <c r="A50" s="5" t="str">
        <f ca="1">IFERROR(INDIRECT(ADDRESS(CALC_selection!E49+6,12,1,1,"PLATE_Setup"),TRUE),"")</f>
        <v>e4012502767</v>
      </c>
      <c r="B50" s="5" t="str">
        <f ca="1">IF(A50="","",SUBSTITUTE(Start!$C$16&amp;"_"&amp;PLATE_Setup!$J$2,", ","_"))</f>
        <v>NCBN001127_19001-555</v>
      </c>
      <c r="C50" s="5" t="str">
        <f t="shared" ca="1" si="0"/>
        <v>A7</v>
      </c>
      <c r="D50" s="5" t="str">
        <f ca="1">IF(A50="","",Start!$C$16)</f>
        <v>NCBN001127</v>
      </c>
      <c r="E50" s="5" t="str">
        <f ca="1">SUBSTITUTE(SUBSTITUTE(IFERROR(INDIRECT(ADDRESS(CALC_selection!E49+6,3,1,1,"PLATE_Setup"),TRUE),""),"-0",""),"-","")</f>
        <v>A7</v>
      </c>
    </row>
    <row r="51" spans="1:5" x14ac:dyDescent="0.2">
      <c r="A51" s="5" t="str">
        <f ca="1">IFERROR(INDIRECT(ADDRESS(CALC_selection!E50+6,12,1,1,"PLATE_Setup"),TRUE),"")</f>
        <v>e4012502779</v>
      </c>
      <c r="B51" s="5" t="str">
        <f ca="1">IF(A51="","",SUBSTITUTE(Start!$C$16&amp;"_"&amp;PLATE_Setup!$J$2,", ","_"))</f>
        <v>NCBN001127_19001-555</v>
      </c>
      <c r="C51" s="5" t="str">
        <f t="shared" ca="1" si="0"/>
        <v>B7</v>
      </c>
      <c r="D51" s="5" t="str">
        <f ca="1">IF(A51="","",Start!$C$16)</f>
        <v>NCBN001127</v>
      </c>
      <c r="E51" s="5" t="str">
        <f ca="1">SUBSTITUTE(SUBSTITUTE(IFERROR(INDIRECT(ADDRESS(CALC_selection!E50+6,3,1,1,"PLATE_Setup"),TRUE),""),"-0",""),"-","")</f>
        <v>B7</v>
      </c>
    </row>
    <row r="52" spans="1:5" x14ac:dyDescent="0.2">
      <c r="A52" s="5" t="str">
        <f ca="1">IFERROR(INDIRECT(ADDRESS(CALC_selection!E51+6,12,1,1,"PLATE_Setup"),TRUE),"")</f>
        <v>e4012502791</v>
      </c>
      <c r="B52" s="5" t="str">
        <f ca="1">IF(A52="","",SUBSTITUTE(Start!$C$16&amp;"_"&amp;PLATE_Setup!$J$2,", ","_"))</f>
        <v>NCBN001127_19001-555</v>
      </c>
      <c r="C52" s="5" t="str">
        <f t="shared" ca="1" si="0"/>
        <v>C7</v>
      </c>
      <c r="D52" s="5" t="str">
        <f ca="1">IF(A52="","",Start!$C$16)</f>
        <v>NCBN001127</v>
      </c>
      <c r="E52" s="5" t="str">
        <f ca="1">SUBSTITUTE(SUBSTITUTE(IFERROR(INDIRECT(ADDRESS(CALC_selection!E51+6,3,1,1,"PLATE_Setup"),TRUE),""),"-0",""),"-","")</f>
        <v>C7</v>
      </c>
    </row>
    <row r="53" spans="1:5" x14ac:dyDescent="0.2">
      <c r="A53" s="5" t="str">
        <f ca="1">IFERROR(INDIRECT(ADDRESS(CALC_selection!E52+6,12,1,1,"PLATE_Setup"),TRUE),"")</f>
        <v>e4012502803</v>
      </c>
      <c r="B53" s="5" t="str">
        <f ca="1">IF(A53="","",SUBSTITUTE(Start!$C$16&amp;"_"&amp;PLATE_Setup!$J$2,", ","_"))</f>
        <v>NCBN001127_19001-555</v>
      </c>
      <c r="C53" s="5" t="str">
        <f t="shared" ca="1" si="0"/>
        <v>D7</v>
      </c>
      <c r="D53" s="5" t="str">
        <f ca="1">IF(A53="","",Start!$C$16)</f>
        <v>NCBN001127</v>
      </c>
      <c r="E53" s="5" t="str">
        <f ca="1">SUBSTITUTE(SUBSTITUTE(IFERROR(INDIRECT(ADDRESS(CALC_selection!E52+6,3,1,1,"PLATE_Setup"),TRUE),""),"-0",""),"-","")</f>
        <v>D7</v>
      </c>
    </row>
    <row r="54" spans="1:5" x14ac:dyDescent="0.2">
      <c r="A54" s="5" t="str">
        <f ca="1">IFERROR(INDIRECT(ADDRESS(CALC_selection!E53+6,12,1,1,"PLATE_Setup"),TRUE),"")</f>
        <v>e4012502815</v>
      </c>
      <c r="B54" s="5" t="str">
        <f ca="1">IF(A54="","",SUBSTITUTE(Start!$C$16&amp;"_"&amp;PLATE_Setup!$J$2,", ","_"))</f>
        <v>NCBN001127_19001-555</v>
      </c>
      <c r="C54" s="5" t="str">
        <f t="shared" ca="1" si="0"/>
        <v>E7</v>
      </c>
      <c r="D54" s="5" t="str">
        <f ca="1">IF(A54="","",Start!$C$16)</f>
        <v>NCBN001127</v>
      </c>
      <c r="E54" s="5" t="str">
        <f ca="1">SUBSTITUTE(SUBSTITUTE(IFERROR(INDIRECT(ADDRESS(CALC_selection!E53+6,3,1,1,"PLATE_Setup"),TRUE),""),"-0",""),"-","")</f>
        <v>E7</v>
      </c>
    </row>
    <row r="55" spans="1:5" x14ac:dyDescent="0.2">
      <c r="A55" s="5" t="str">
        <f ca="1">IFERROR(INDIRECT(ADDRESS(CALC_selection!E54+6,12,1,1,"PLATE_Setup"),TRUE),"")</f>
        <v>e4012502827</v>
      </c>
      <c r="B55" s="5" t="str">
        <f ca="1">IF(A55="","",SUBSTITUTE(Start!$C$16&amp;"_"&amp;PLATE_Setup!$J$2,", ","_"))</f>
        <v>NCBN001127_19001-555</v>
      </c>
      <c r="C55" s="5" t="str">
        <f t="shared" ca="1" si="0"/>
        <v>F7</v>
      </c>
      <c r="D55" s="5" t="str">
        <f ca="1">IF(A55="","",Start!$C$16)</f>
        <v>NCBN001127</v>
      </c>
      <c r="E55" s="5" t="str">
        <f ca="1">SUBSTITUTE(SUBSTITUTE(IFERROR(INDIRECT(ADDRESS(CALC_selection!E54+6,3,1,1,"PLATE_Setup"),TRUE),""),"-0",""),"-","")</f>
        <v>F7</v>
      </c>
    </row>
    <row r="56" spans="1:5" x14ac:dyDescent="0.2">
      <c r="A56" s="5" t="str">
        <f ca="1">IFERROR(INDIRECT(ADDRESS(CALC_selection!E55+6,12,1,1,"PLATE_Setup"),TRUE),"")</f>
        <v>e4012502839</v>
      </c>
      <c r="B56" s="5" t="str">
        <f ca="1">IF(A56="","",SUBSTITUTE(Start!$C$16&amp;"_"&amp;PLATE_Setup!$J$2,", ","_"))</f>
        <v>NCBN001127_19001-555</v>
      </c>
      <c r="C56" s="5" t="str">
        <f t="shared" ca="1" si="0"/>
        <v>G7</v>
      </c>
      <c r="D56" s="5" t="str">
        <f ca="1">IF(A56="","",Start!$C$16)</f>
        <v>NCBN001127</v>
      </c>
      <c r="E56" s="5" t="str">
        <f ca="1">SUBSTITUTE(SUBSTITUTE(IFERROR(INDIRECT(ADDRESS(CALC_selection!E55+6,3,1,1,"PLATE_Setup"),TRUE),""),"-0",""),"-","")</f>
        <v>G7</v>
      </c>
    </row>
    <row r="57" spans="1:5" x14ac:dyDescent="0.2">
      <c r="A57" s="5" t="str">
        <f ca="1">IFERROR(INDIRECT(ADDRESS(CALC_selection!E56+6,12,1,1,"PLATE_Setup"),TRUE),"")</f>
        <v>e4012502851</v>
      </c>
      <c r="B57" s="5" t="str">
        <f ca="1">IF(A57="","",SUBSTITUTE(Start!$C$16&amp;"_"&amp;PLATE_Setup!$J$2,", ","_"))</f>
        <v>NCBN001127_19001-555</v>
      </c>
      <c r="C57" s="5" t="str">
        <f t="shared" ca="1" si="0"/>
        <v>H7</v>
      </c>
      <c r="D57" s="5" t="str">
        <f ca="1">IF(A57="","",Start!$C$16)</f>
        <v>NCBN001127</v>
      </c>
      <c r="E57" s="5" t="str">
        <f ca="1">SUBSTITUTE(SUBSTITUTE(IFERROR(INDIRECT(ADDRESS(CALC_selection!E56+6,3,1,1,"PLATE_Setup"),TRUE),""),"-0",""),"-","")</f>
        <v>H7</v>
      </c>
    </row>
    <row r="58" spans="1:5" x14ac:dyDescent="0.2">
      <c r="A58" s="5" t="str">
        <f ca="1">IFERROR(INDIRECT(ADDRESS(CALC_selection!E57+6,12,1,1,"PLATE_Setup"),TRUE),"")</f>
        <v>e4012502768</v>
      </c>
      <c r="B58" s="5" t="str">
        <f ca="1">IF(A58="","",SUBSTITUTE(Start!$C$16&amp;"_"&amp;PLATE_Setup!$J$2,", ","_"))</f>
        <v>NCBN001127_19001-555</v>
      </c>
      <c r="C58" s="5" t="str">
        <f t="shared" ca="1" si="0"/>
        <v>A8</v>
      </c>
      <c r="D58" s="5" t="str">
        <f ca="1">IF(A58="","",Start!$C$16)</f>
        <v>NCBN001127</v>
      </c>
      <c r="E58" s="5" t="str">
        <f ca="1">SUBSTITUTE(SUBSTITUTE(IFERROR(INDIRECT(ADDRESS(CALC_selection!E57+6,3,1,1,"PLATE_Setup"),TRUE),""),"-0",""),"-","")</f>
        <v>A8</v>
      </c>
    </row>
    <row r="59" spans="1:5" x14ac:dyDescent="0.2">
      <c r="A59" s="5" t="str">
        <f ca="1">IFERROR(INDIRECT(ADDRESS(CALC_selection!E58+6,12,1,1,"PLATE_Setup"),TRUE),"")</f>
        <v>e4012502780</v>
      </c>
      <c r="B59" s="5" t="str">
        <f ca="1">IF(A59="","",SUBSTITUTE(Start!$C$16&amp;"_"&amp;PLATE_Setup!$J$2,", ","_"))</f>
        <v>NCBN001127_19001-555</v>
      </c>
      <c r="C59" s="5" t="str">
        <f t="shared" ca="1" si="0"/>
        <v>B8</v>
      </c>
      <c r="D59" s="5" t="str">
        <f ca="1">IF(A59="","",Start!$C$16)</f>
        <v>NCBN001127</v>
      </c>
      <c r="E59" s="5" t="str">
        <f ca="1">SUBSTITUTE(SUBSTITUTE(IFERROR(INDIRECT(ADDRESS(CALC_selection!E58+6,3,1,1,"PLATE_Setup"),TRUE),""),"-0",""),"-","")</f>
        <v>B8</v>
      </c>
    </row>
    <row r="60" spans="1:5" x14ac:dyDescent="0.2">
      <c r="A60" s="5" t="str">
        <f ca="1">IFERROR(INDIRECT(ADDRESS(CALC_selection!E59+6,12,1,1,"PLATE_Setup"),TRUE),"")</f>
        <v>e4012502792</v>
      </c>
      <c r="B60" s="5" t="str">
        <f ca="1">IF(A60="","",SUBSTITUTE(Start!$C$16&amp;"_"&amp;PLATE_Setup!$J$2,", ","_"))</f>
        <v>NCBN001127_19001-555</v>
      </c>
      <c r="C60" s="5" t="str">
        <f t="shared" ca="1" si="0"/>
        <v>C8</v>
      </c>
      <c r="D60" s="5" t="str">
        <f ca="1">IF(A60="","",Start!$C$16)</f>
        <v>NCBN001127</v>
      </c>
      <c r="E60" s="5" t="str">
        <f ca="1">SUBSTITUTE(SUBSTITUTE(IFERROR(INDIRECT(ADDRESS(CALC_selection!E59+6,3,1,1,"PLATE_Setup"),TRUE),""),"-0",""),"-","")</f>
        <v>C8</v>
      </c>
    </row>
    <row r="61" spans="1:5" x14ac:dyDescent="0.2">
      <c r="A61" s="5" t="str">
        <f ca="1">IFERROR(INDIRECT(ADDRESS(CALC_selection!E60+6,12,1,1,"PLATE_Setup"),TRUE),"")</f>
        <v>e4012502804</v>
      </c>
      <c r="B61" s="5" t="str">
        <f ca="1">IF(A61="","",SUBSTITUTE(Start!$C$16&amp;"_"&amp;PLATE_Setup!$J$2,", ","_"))</f>
        <v>NCBN001127_19001-555</v>
      </c>
      <c r="C61" s="5" t="str">
        <f t="shared" ca="1" si="0"/>
        <v>D8</v>
      </c>
      <c r="D61" s="5" t="str">
        <f ca="1">IF(A61="","",Start!$C$16)</f>
        <v>NCBN001127</v>
      </c>
      <c r="E61" s="5" t="str">
        <f ca="1">SUBSTITUTE(SUBSTITUTE(IFERROR(INDIRECT(ADDRESS(CALC_selection!E60+6,3,1,1,"PLATE_Setup"),TRUE),""),"-0",""),"-","")</f>
        <v>D8</v>
      </c>
    </row>
    <row r="62" spans="1:5" x14ac:dyDescent="0.2">
      <c r="A62" s="5" t="str">
        <f ca="1">IFERROR(INDIRECT(ADDRESS(CALC_selection!E61+6,12,1,1,"PLATE_Setup"),TRUE),"")</f>
        <v>e4012502816</v>
      </c>
      <c r="B62" s="5" t="str">
        <f ca="1">IF(A62="","",SUBSTITUTE(Start!$C$16&amp;"_"&amp;PLATE_Setup!$J$2,", ","_"))</f>
        <v>NCBN001127_19001-555</v>
      </c>
      <c r="C62" s="5" t="str">
        <f t="shared" ca="1" si="0"/>
        <v>E8</v>
      </c>
      <c r="D62" s="5" t="str">
        <f ca="1">IF(A62="","",Start!$C$16)</f>
        <v>NCBN001127</v>
      </c>
      <c r="E62" s="5" t="str">
        <f ca="1">SUBSTITUTE(SUBSTITUTE(IFERROR(INDIRECT(ADDRESS(CALC_selection!E61+6,3,1,1,"PLATE_Setup"),TRUE),""),"-0",""),"-","")</f>
        <v>E8</v>
      </c>
    </row>
    <row r="63" spans="1:5" x14ac:dyDescent="0.2">
      <c r="A63" s="5" t="str">
        <f ca="1">IFERROR(INDIRECT(ADDRESS(CALC_selection!E62+6,12,1,1,"PLATE_Setup"),TRUE),"")</f>
        <v>e4012502828</v>
      </c>
      <c r="B63" s="5" t="str">
        <f ca="1">IF(A63="","",SUBSTITUTE(Start!$C$16&amp;"_"&amp;PLATE_Setup!$J$2,", ","_"))</f>
        <v>NCBN001127_19001-555</v>
      </c>
      <c r="C63" s="5" t="str">
        <f t="shared" ca="1" si="0"/>
        <v>F8</v>
      </c>
      <c r="D63" s="5" t="str">
        <f ca="1">IF(A63="","",Start!$C$16)</f>
        <v>NCBN001127</v>
      </c>
      <c r="E63" s="5" t="str">
        <f ca="1">SUBSTITUTE(SUBSTITUTE(IFERROR(INDIRECT(ADDRESS(CALC_selection!E62+6,3,1,1,"PLATE_Setup"),TRUE),""),"-0",""),"-","")</f>
        <v>F8</v>
      </c>
    </row>
    <row r="64" spans="1:5" x14ac:dyDescent="0.2">
      <c r="A64" s="5" t="str">
        <f ca="1">IFERROR(INDIRECT(ADDRESS(CALC_selection!E63+6,12,1,1,"PLATE_Setup"),TRUE),"")</f>
        <v>e4012502840</v>
      </c>
      <c r="B64" s="5" t="str">
        <f ca="1">IF(A64="","",SUBSTITUTE(Start!$C$16&amp;"_"&amp;PLATE_Setup!$J$2,", ","_"))</f>
        <v>NCBN001127_19001-555</v>
      </c>
      <c r="C64" s="5" t="str">
        <f t="shared" ca="1" si="0"/>
        <v>G8</v>
      </c>
      <c r="D64" s="5" t="str">
        <f ca="1">IF(A64="","",Start!$C$16)</f>
        <v>NCBN001127</v>
      </c>
      <c r="E64" s="5" t="str">
        <f ca="1">SUBSTITUTE(SUBSTITUTE(IFERROR(INDIRECT(ADDRESS(CALC_selection!E63+6,3,1,1,"PLATE_Setup"),TRUE),""),"-0",""),"-","")</f>
        <v>G8</v>
      </c>
    </row>
    <row r="65" spans="1:5" x14ac:dyDescent="0.2">
      <c r="A65" s="5" t="str">
        <f ca="1">IFERROR(INDIRECT(ADDRESS(CALC_selection!E64+6,12,1,1,"PLATE_Setup"),TRUE),"")</f>
        <v>e4012502852</v>
      </c>
      <c r="B65" s="5" t="str">
        <f ca="1">IF(A65="","",SUBSTITUTE(Start!$C$16&amp;"_"&amp;PLATE_Setup!$J$2,", ","_"))</f>
        <v>NCBN001127_19001-555</v>
      </c>
      <c r="C65" s="5" t="str">
        <f t="shared" ca="1" si="0"/>
        <v>H8</v>
      </c>
      <c r="D65" s="5" t="str">
        <f ca="1">IF(A65="","",Start!$C$16)</f>
        <v>NCBN001127</v>
      </c>
      <c r="E65" s="5" t="str">
        <f ca="1">SUBSTITUTE(SUBSTITUTE(IFERROR(INDIRECT(ADDRESS(CALC_selection!E64+6,3,1,1,"PLATE_Setup"),TRUE),""),"-0",""),"-","")</f>
        <v>H8</v>
      </c>
    </row>
    <row r="66" spans="1:5" x14ac:dyDescent="0.2">
      <c r="A66" s="5" t="str">
        <f ca="1">IFERROR(INDIRECT(ADDRESS(CALC_selection!E65+6,12,1,1,"PLATE_Setup"),TRUE),"")</f>
        <v>e4012502769</v>
      </c>
      <c r="B66" s="5" t="str">
        <f ca="1">IF(A66="","",SUBSTITUTE(Start!$C$16&amp;"_"&amp;PLATE_Setup!$J$2,", ","_"))</f>
        <v>NCBN001127_19001-555</v>
      </c>
      <c r="C66" s="5" t="str">
        <f t="shared" ca="1" si="0"/>
        <v>A9</v>
      </c>
      <c r="D66" s="5" t="str">
        <f ca="1">IF(A66="","",Start!$C$16)</f>
        <v>NCBN001127</v>
      </c>
      <c r="E66" s="5" t="str">
        <f ca="1">SUBSTITUTE(SUBSTITUTE(IFERROR(INDIRECT(ADDRESS(CALC_selection!E65+6,3,1,1,"PLATE_Setup"),TRUE),""),"-0",""),"-","")</f>
        <v>A9</v>
      </c>
    </row>
    <row r="67" spans="1:5" x14ac:dyDescent="0.2">
      <c r="A67" s="5" t="str">
        <f ca="1">IFERROR(INDIRECT(ADDRESS(CALC_selection!E66+6,12,1,1,"PLATE_Setup"),TRUE),"")</f>
        <v>e4012502781</v>
      </c>
      <c r="B67" s="5" t="str">
        <f ca="1">IF(A67="","",SUBSTITUTE(Start!$C$16&amp;"_"&amp;PLATE_Setup!$J$2,", ","_"))</f>
        <v>NCBN001127_19001-555</v>
      </c>
      <c r="C67" s="5" t="str">
        <f t="shared" ref="C67:C97" ca="1" si="1">IF(A67="","",CHAR(65+MOD(ROW()-2,8))&amp;CEILING((ROW()-1)/8,1) )</f>
        <v>B9</v>
      </c>
      <c r="D67" s="5" t="str">
        <f ca="1">IF(A67="","",Start!$C$16)</f>
        <v>NCBN001127</v>
      </c>
      <c r="E67" s="5" t="str">
        <f ca="1">SUBSTITUTE(SUBSTITUTE(IFERROR(INDIRECT(ADDRESS(CALC_selection!E66+6,3,1,1,"PLATE_Setup"),TRUE),""),"-0",""),"-","")</f>
        <v>B9</v>
      </c>
    </row>
    <row r="68" spans="1:5" x14ac:dyDescent="0.2">
      <c r="A68" s="5" t="str">
        <f ca="1">IFERROR(INDIRECT(ADDRESS(CALC_selection!E67+6,12,1,1,"PLATE_Setup"),TRUE),"")</f>
        <v>e4012502793</v>
      </c>
      <c r="B68" s="5" t="str">
        <f ca="1">IF(A68="","",SUBSTITUTE(Start!$C$16&amp;"_"&amp;PLATE_Setup!$J$2,", ","_"))</f>
        <v>NCBN001127_19001-555</v>
      </c>
      <c r="C68" s="5" t="str">
        <f t="shared" ca="1" si="1"/>
        <v>C9</v>
      </c>
      <c r="D68" s="5" t="str">
        <f ca="1">IF(A68="","",Start!$C$16)</f>
        <v>NCBN001127</v>
      </c>
      <c r="E68" s="5" t="str">
        <f ca="1">SUBSTITUTE(SUBSTITUTE(IFERROR(INDIRECT(ADDRESS(CALC_selection!E67+6,3,1,1,"PLATE_Setup"),TRUE),""),"-0",""),"-","")</f>
        <v>C9</v>
      </c>
    </row>
    <row r="69" spans="1:5" x14ac:dyDescent="0.2">
      <c r="A69" s="5" t="str">
        <f ca="1">IFERROR(INDIRECT(ADDRESS(CALC_selection!E68+6,12,1,1,"PLATE_Setup"),TRUE),"")</f>
        <v>e4012502805</v>
      </c>
      <c r="B69" s="5" t="str">
        <f ca="1">IF(A69="","",SUBSTITUTE(Start!$C$16&amp;"_"&amp;PLATE_Setup!$J$2,", ","_"))</f>
        <v>NCBN001127_19001-555</v>
      </c>
      <c r="C69" s="5" t="str">
        <f t="shared" ca="1" si="1"/>
        <v>D9</v>
      </c>
      <c r="D69" s="5" t="str">
        <f ca="1">IF(A69="","",Start!$C$16)</f>
        <v>NCBN001127</v>
      </c>
      <c r="E69" s="5" t="str">
        <f ca="1">SUBSTITUTE(SUBSTITUTE(IFERROR(INDIRECT(ADDRESS(CALC_selection!E68+6,3,1,1,"PLATE_Setup"),TRUE),""),"-0",""),"-","")</f>
        <v>D9</v>
      </c>
    </row>
    <row r="70" spans="1:5" x14ac:dyDescent="0.2">
      <c r="A70" s="5" t="str">
        <f ca="1">IFERROR(INDIRECT(ADDRESS(CALC_selection!E69+6,12,1,1,"PLATE_Setup"),TRUE),"")</f>
        <v>e4012502817</v>
      </c>
      <c r="B70" s="5" t="str">
        <f ca="1">IF(A70="","",SUBSTITUTE(Start!$C$16&amp;"_"&amp;PLATE_Setup!$J$2,", ","_"))</f>
        <v>NCBN001127_19001-555</v>
      </c>
      <c r="C70" s="5" t="str">
        <f t="shared" ca="1" si="1"/>
        <v>E9</v>
      </c>
      <c r="D70" s="5" t="str">
        <f ca="1">IF(A70="","",Start!$C$16)</f>
        <v>NCBN001127</v>
      </c>
      <c r="E70" s="5" t="str">
        <f ca="1">SUBSTITUTE(SUBSTITUTE(IFERROR(INDIRECT(ADDRESS(CALC_selection!E69+6,3,1,1,"PLATE_Setup"),TRUE),""),"-0",""),"-","")</f>
        <v>E9</v>
      </c>
    </row>
    <row r="71" spans="1:5" x14ac:dyDescent="0.2">
      <c r="A71" s="5" t="str">
        <f ca="1">IFERROR(INDIRECT(ADDRESS(CALC_selection!E70+6,12,1,1,"PLATE_Setup"),TRUE),"")</f>
        <v>e4012502829</v>
      </c>
      <c r="B71" s="5" t="str">
        <f ca="1">IF(A71="","",SUBSTITUTE(Start!$C$16&amp;"_"&amp;PLATE_Setup!$J$2,", ","_"))</f>
        <v>NCBN001127_19001-555</v>
      </c>
      <c r="C71" s="5" t="str">
        <f t="shared" ca="1" si="1"/>
        <v>F9</v>
      </c>
      <c r="D71" s="5" t="str">
        <f ca="1">IF(A71="","",Start!$C$16)</f>
        <v>NCBN001127</v>
      </c>
      <c r="E71" s="5" t="str">
        <f ca="1">SUBSTITUTE(SUBSTITUTE(IFERROR(INDIRECT(ADDRESS(CALC_selection!E70+6,3,1,1,"PLATE_Setup"),TRUE),""),"-0",""),"-","")</f>
        <v>F9</v>
      </c>
    </row>
    <row r="72" spans="1:5" x14ac:dyDescent="0.2">
      <c r="A72" s="5" t="str">
        <f ca="1">IFERROR(INDIRECT(ADDRESS(CALC_selection!E71+6,12,1,1,"PLATE_Setup"),TRUE),"")</f>
        <v>e4012502841</v>
      </c>
      <c r="B72" s="5" t="str">
        <f ca="1">IF(A72="","",SUBSTITUTE(Start!$C$16&amp;"_"&amp;PLATE_Setup!$J$2,", ","_"))</f>
        <v>NCBN001127_19001-555</v>
      </c>
      <c r="C72" s="5" t="str">
        <f t="shared" ca="1" si="1"/>
        <v>G9</v>
      </c>
      <c r="D72" s="5" t="str">
        <f ca="1">IF(A72="","",Start!$C$16)</f>
        <v>NCBN001127</v>
      </c>
      <c r="E72" s="5" t="str">
        <f ca="1">SUBSTITUTE(SUBSTITUTE(IFERROR(INDIRECT(ADDRESS(CALC_selection!E71+6,3,1,1,"PLATE_Setup"),TRUE),""),"-0",""),"-","")</f>
        <v>G9</v>
      </c>
    </row>
    <row r="73" spans="1:5" x14ac:dyDescent="0.2">
      <c r="A73" s="5" t="str">
        <f ca="1">IFERROR(INDIRECT(ADDRESS(CALC_selection!E72+6,12,1,1,"PLATE_Setup"),TRUE),"")</f>
        <v>e4012502853</v>
      </c>
      <c r="B73" s="5" t="str">
        <f ca="1">IF(A73="","",SUBSTITUTE(Start!$C$16&amp;"_"&amp;PLATE_Setup!$J$2,", ","_"))</f>
        <v>NCBN001127_19001-555</v>
      </c>
      <c r="C73" s="5" t="str">
        <f t="shared" ca="1" si="1"/>
        <v>H9</v>
      </c>
      <c r="D73" s="5" t="str">
        <f ca="1">IF(A73="","",Start!$C$16)</f>
        <v>NCBN001127</v>
      </c>
      <c r="E73" s="5" t="str">
        <f ca="1">SUBSTITUTE(SUBSTITUTE(IFERROR(INDIRECT(ADDRESS(CALC_selection!E72+6,3,1,1,"PLATE_Setup"),TRUE),""),"-0",""),"-","")</f>
        <v>H9</v>
      </c>
    </row>
    <row r="74" spans="1:5" x14ac:dyDescent="0.2">
      <c r="A74" s="5" t="str">
        <f ca="1">IFERROR(INDIRECT(ADDRESS(CALC_selection!E73+6,12,1,1,"PLATE_Setup"),TRUE),"")</f>
        <v>e4012502770</v>
      </c>
      <c r="B74" s="5" t="str">
        <f ca="1">IF(A74="","",SUBSTITUTE(Start!$C$16&amp;"_"&amp;PLATE_Setup!$J$2,", ","_"))</f>
        <v>NCBN001127_19001-555</v>
      </c>
      <c r="C74" s="5" t="str">
        <f t="shared" ca="1" si="1"/>
        <v>A10</v>
      </c>
      <c r="D74" s="5" t="str">
        <f ca="1">IF(A74="","",Start!$C$16)</f>
        <v>NCBN001127</v>
      </c>
      <c r="E74" s="5" t="str">
        <f ca="1">SUBSTITUTE(SUBSTITUTE(IFERROR(INDIRECT(ADDRESS(CALC_selection!E73+6,3,1,1,"PLATE_Setup"),TRUE),""),"-0",""),"-","")</f>
        <v>A10</v>
      </c>
    </row>
    <row r="75" spans="1:5" x14ac:dyDescent="0.2">
      <c r="A75" s="5" t="str">
        <f ca="1">IFERROR(INDIRECT(ADDRESS(CALC_selection!E74+6,12,1,1,"PLATE_Setup"),TRUE),"")</f>
        <v>e4012502782</v>
      </c>
      <c r="B75" s="5" t="str">
        <f ca="1">IF(A75="","",SUBSTITUTE(Start!$C$16&amp;"_"&amp;PLATE_Setup!$J$2,", ","_"))</f>
        <v>NCBN001127_19001-555</v>
      </c>
      <c r="C75" s="5" t="str">
        <f t="shared" ca="1" si="1"/>
        <v>B10</v>
      </c>
      <c r="D75" s="5" t="str">
        <f ca="1">IF(A75="","",Start!$C$16)</f>
        <v>NCBN001127</v>
      </c>
      <c r="E75" s="5" t="str">
        <f ca="1">SUBSTITUTE(SUBSTITUTE(IFERROR(INDIRECT(ADDRESS(CALC_selection!E74+6,3,1,1,"PLATE_Setup"),TRUE),""),"-0",""),"-","")</f>
        <v>B10</v>
      </c>
    </row>
    <row r="76" spans="1:5" x14ac:dyDescent="0.2">
      <c r="A76" s="5" t="str">
        <f ca="1">IFERROR(INDIRECT(ADDRESS(CALC_selection!E75+6,12,1,1,"PLATE_Setup"),TRUE),"")</f>
        <v>e4012502794</v>
      </c>
      <c r="B76" s="5" t="str">
        <f ca="1">IF(A76="","",SUBSTITUTE(Start!$C$16&amp;"_"&amp;PLATE_Setup!$J$2,", ","_"))</f>
        <v>NCBN001127_19001-555</v>
      </c>
      <c r="C76" s="5" t="str">
        <f t="shared" ca="1" si="1"/>
        <v>C10</v>
      </c>
      <c r="D76" s="5" t="str">
        <f ca="1">IF(A76="","",Start!$C$16)</f>
        <v>NCBN001127</v>
      </c>
      <c r="E76" s="5" t="str">
        <f ca="1">SUBSTITUTE(SUBSTITUTE(IFERROR(INDIRECT(ADDRESS(CALC_selection!E75+6,3,1,1,"PLATE_Setup"),TRUE),""),"-0",""),"-","")</f>
        <v>C10</v>
      </c>
    </row>
    <row r="77" spans="1:5" x14ac:dyDescent="0.2">
      <c r="A77" s="5" t="str">
        <f ca="1">IFERROR(INDIRECT(ADDRESS(CALC_selection!E76+6,12,1,1,"PLATE_Setup"),TRUE),"")</f>
        <v>e4012502806</v>
      </c>
      <c r="B77" s="5" t="str">
        <f ca="1">IF(A77="","",SUBSTITUTE(Start!$C$16&amp;"_"&amp;PLATE_Setup!$J$2,", ","_"))</f>
        <v>NCBN001127_19001-555</v>
      </c>
      <c r="C77" s="5" t="str">
        <f t="shared" ca="1" si="1"/>
        <v>D10</v>
      </c>
      <c r="D77" s="5" t="str">
        <f ca="1">IF(A77="","",Start!$C$16)</f>
        <v>NCBN001127</v>
      </c>
      <c r="E77" s="5" t="str">
        <f ca="1">SUBSTITUTE(SUBSTITUTE(IFERROR(INDIRECT(ADDRESS(CALC_selection!E76+6,3,1,1,"PLATE_Setup"),TRUE),""),"-0",""),"-","")</f>
        <v>D10</v>
      </c>
    </row>
    <row r="78" spans="1:5" x14ac:dyDescent="0.2">
      <c r="A78" s="5" t="str">
        <f ca="1">IFERROR(INDIRECT(ADDRESS(CALC_selection!E77+6,12,1,1,"PLATE_Setup"),TRUE),"")</f>
        <v>e4012502818</v>
      </c>
      <c r="B78" s="5" t="str">
        <f ca="1">IF(A78="","",SUBSTITUTE(Start!$C$16&amp;"_"&amp;PLATE_Setup!$J$2,", ","_"))</f>
        <v>NCBN001127_19001-555</v>
      </c>
      <c r="C78" s="5" t="str">
        <f t="shared" ca="1" si="1"/>
        <v>E10</v>
      </c>
      <c r="D78" s="5" t="str">
        <f ca="1">IF(A78="","",Start!$C$16)</f>
        <v>NCBN001127</v>
      </c>
      <c r="E78" s="5" t="str">
        <f ca="1">SUBSTITUTE(SUBSTITUTE(IFERROR(INDIRECT(ADDRESS(CALC_selection!E77+6,3,1,1,"PLATE_Setup"),TRUE),""),"-0",""),"-","")</f>
        <v>E10</v>
      </c>
    </row>
    <row r="79" spans="1:5" x14ac:dyDescent="0.2">
      <c r="A79" s="5" t="str">
        <f ca="1">IFERROR(INDIRECT(ADDRESS(CALC_selection!E78+6,12,1,1,"PLATE_Setup"),TRUE),"")</f>
        <v>e4012502830</v>
      </c>
      <c r="B79" s="5" t="str">
        <f ca="1">IF(A79="","",SUBSTITUTE(Start!$C$16&amp;"_"&amp;PLATE_Setup!$J$2,", ","_"))</f>
        <v>NCBN001127_19001-555</v>
      </c>
      <c r="C79" s="5" t="str">
        <f t="shared" ca="1" si="1"/>
        <v>F10</v>
      </c>
      <c r="D79" s="5" t="str">
        <f ca="1">IF(A79="","",Start!$C$16)</f>
        <v>NCBN001127</v>
      </c>
      <c r="E79" s="5" t="str">
        <f ca="1">SUBSTITUTE(SUBSTITUTE(IFERROR(INDIRECT(ADDRESS(CALC_selection!E78+6,3,1,1,"PLATE_Setup"),TRUE),""),"-0",""),"-","")</f>
        <v>F10</v>
      </c>
    </row>
    <row r="80" spans="1:5" x14ac:dyDescent="0.2">
      <c r="A80" s="5" t="str">
        <f ca="1">IFERROR(INDIRECT(ADDRESS(CALC_selection!E79+6,12,1,1,"PLATE_Setup"),TRUE),"")</f>
        <v>e4012502842</v>
      </c>
      <c r="B80" s="5" t="str">
        <f ca="1">IF(A80="","",SUBSTITUTE(Start!$C$16&amp;"_"&amp;PLATE_Setup!$J$2,", ","_"))</f>
        <v>NCBN001127_19001-555</v>
      </c>
      <c r="C80" s="5" t="str">
        <f t="shared" ca="1" si="1"/>
        <v>G10</v>
      </c>
      <c r="D80" s="5" t="str">
        <f ca="1">IF(A80="","",Start!$C$16)</f>
        <v>NCBN001127</v>
      </c>
      <c r="E80" s="5" t="str">
        <f ca="1">SUBSTITUTE(SUBSTITUTE(IFERROR(INDIRECT(ADDRESS(CALC_selection!E79+6,3,1,1,"PLATE_Setup"),TRUE),""),"-0",""),"-","")</f>
        <v>G10</v>
      </c>
    </row>
    <row r="81" spans="1:5" x14ac:dyDescent="0.2">
      <c r="A81" s="5" t="str">
        <f ca="1">IFERROR(INDIRECT(ADDRESS(CALC_selection!E80+6,12,1,1,"PLATE_Setup"),TRUE),"")</f>
        <v>e4012502854</v>
      </c>
      <c r="B81" s="5" t="str">
        <f ca="1">IF(A81="","",SUBSTITUTE(Start!$C$16&amp;"_"&amp;PLATE_Setup!$J$2,", ","_"))</f>
        <v>NCBN001127_19001-555</v>
      </c>
      <c r="C81" s="5" t="str">
        <f t="shared" ca="1" si="1"/>
        <v>H10</v>
      </c>
      <c r="D81" s="5" t="str">
        <f ca="1">IF(A81="","",Start!$C$16)</f>
        <v>NCBN001127</v>
      </c>
      <c r="E81" s="5" t="str">
        <f ca="1">SUBSTITUTE(SUBSTITUTE(IFERROR(INDIRECT(ADDRESS(CALC_selection!E80+6,3,1,1,"PLATE_Setup"),TRUE),""),"-0",""),"-","")</f>
        <v>H10</v>
      </c>
    </row>
    <row r="82" spans="1:5" x14ac:dyDescent="0.2">
      <c r="A82" s="5" t="str">
        <f ca="1">IFERROR(INDIRECT(ADDRESS(CALC_selection!E81+6,12,1,1,"PLATE_Setup"),TRUE),"")</f>
        <v>e4012502771</v>
      </c>
      <c r="B82" s="5" t="str">
        <f ca="1">IF(A82="","",SUBSTITUTE(Start!$C$16&amp;"_"&amp;PLATE_Setup!$J$2,", ","_"))</f>
        <v>NCBN001127_19001-555</v>
      </c>
      <c r="C82" s="5" t="str">
        <f t="shared" ca="1" si="1"/>
        <v>A11</v>
      </c>
      <c r="D82" s="5" t="str">
        <f ca="1">IF(A82="","",Start!$C$16)</f>
        <v>NCBN001127</v>
      </c>
      <c r="E82" s="5" t="str">
        <f ca="1">SUBSTITUTE(SUBSTITUTE(IFERROR(INDIRECT(ADDRESS(CALC_selection!E81+6,3,1,1,"PLATE_Setup"),TRUE),""),"-0",""),"-","")</f>
        <v>A11</v>
      </c>
    </row>
    <row r="83" spans="1:5" x14ac:dyDescent="0.2">
      <c r="A83" s="5" t="str">
        <f ca="1">IFERROR(INDIRECT(ADDRESS(CALC_selection!E82+6,12,1,1,"PLATE_Setup"),TRUE),"")</f>
        <v>e4012502783</v>
      </c>
      <c r="B83" s="5" t="str">
        <f ca="1">IF(A83="","",SUBSTITUTE(Start!$C$16&amp;"_"&amp;PLATE_Setup!$J$2,", ","_"))</f>
        <v>NCBN001127_19001-555</v>
      </c>
      <c r="C83" s="5" t="str">
        <f t="shared" ca="1" si="1"/>
        <v>B11</v>
      </c>
      <c r="D83" s="5" t="str">
        <f ca="1">IF(A83="","",Start!$C$16)</f>
        <v>NCBN001127</v>
      </c>
      <c r="E83" s="5" t="str">
        <f ca="1">SUBSTITUTE(SUBSTITUTE(IFERROR(INDIRECT(ADDRESS(CALC_selection!E82+6,3,1,1,"PLATE_Setup"),TRUE),""),"-0",""),"-","")</f>
        <v>B11</v>
      </c>
    </row>
    <row r="84" spans="1:5" x14ac:dyDescent="0.2">
      <c r="A84" s="5" t="str">
        <f ca="1">IFERROR(INDIRECT(ADDRESS(CALC_selection!E83+6,12,1,1,"PLATE_Setup"),TRUE),"")</f>
        <v>e4012502795</v>
      </c>
      <c r="B84" s="5" t="str">
        <f ca="1">IF(A84="","",SUBSTITUTE(Start!$C$16&amp;"_"&amp;PLATE_Setup!$J$2,", ","_"))</f>
        <v>NCBN001127_19001-555</v>
      </c>
      <c r="C84" s="5" t="str">
        <f t="shared" ca="1" si="1"/>
        <v>C11</v>
      </c>
      <c r="D84" s="5" t="str">
        <f ca="1">IF(A84="","",Start!$C$16)</f>
        <v>NCBN001127</v>
      </c>
      <c r="E84" s="5" t="str">
        <f ca="1">SUBSTITUTE(SUBSTITUTE(IFERROR(INDIRECT(ADDRESS(CALC_selection!E83+6,3,1,1,"PLATE_Setup"),TRUE),""),"-0",""),"-","")</f>
        <v>C11</v>
      </c>
    </row>
    <row r="85" spans="1:5" x14ac:dyDescent="0.2">
      <c r="A85" s="5" t="str">
        <f ca="1">IFERROR(INDIRECT(ADDRESS(CALC_selection!E84+6,12,1,1,"PLATE_Setup"),TRUE),"")</f>
        <v>e4012502807</v>
      </c>
      <c r="B85" s="5" t="str">
        <f ca="1">IF(A85="","",SUBSTITUTE(Start!$C$16&amp;"_"&amp;PLATE_Setup!$J$2,", ","_"))</f>
        <v>NCBN001127_19001-555</v>
      </c>
      <c r="C85" s="5" t="str">
        <f t="shared" ca="1" si="1"/>
        <v>D11</v>
      </c>
      <c r="D85" s="5" t="str">
        <f ca="1">IF(A85="","",Start!$C$16)</f>
        <v>NCBN001127</v>
      </c>
      <c r="E85" s="5" t="str">
        <f ca="1">SUBSTITUTE(SUBSTITUTE(IFERROR(INDIRECT(ADDRESS(CALC_selection!E84+6,3,1,1,"PLATE_Setup"),TRUE),""),"-0",""),"-","")</f>
        <v>D11</v>
      </c>
    </row>
    <row r="86" spans="1:5" x14ac:dyDescent="0.2">
      <c r="A86" s="5" t="str">
        <f ca="1">IFERROR(INDIRECT(ADDRESS(CALC_selection!E85+6,12,1,1,"PLATE_Setup"),TRUE),"")</f>
        <v>e4012502819</v>
      </c>
      <c r="B86" s="5" t="str">
        <f ca="1">IF(A86="","",SUBSTITUTE(Start!$C$16&amp;"_"&amp;PLATE_Setup!$J$2,", ","_"))</f>
        <v>NCBN001127_19001-555</v>
      </c>
      <c r="C86" s="5" t="str">
        <f t="shared" ca="1" si="1"/>
        <v>E11</v>
      </c>
      <c r="D86" s="5" t="str">
        <f ca="1">IF(A86="","",Start!$C$16)</f>
        <v>NCBN001127</v>
      </c>
      <c r="E86" s="5" t="str">
        <f ca="1">SUBSTITUTE(SUBSTITUTE(IFERROR(INDIRECT(ADDRESS(CALC_selection!E85+6,3,1,1,"PLATE_Setup"),TRUE),""),"-0",""),"-","")</f>
        <v>E11</v>
      </c>
    </row>
    <row r="87" spans="1:5" x14ac:dyDescent="0.2">
      <c r="A87" s="5" t="str">
        <f ca="1">IFERROR(INDIRECT(ADDRESS(CALC_selection!E86+6,12,1,1,"PLATE_Setup"),TRUE),"")</f>
        <v>e4012502843</v>
      </c>
      <c r="B87" s="5" t="str">
        <f ca="1">IF(A87="","",SUBSTITUTE(Start!$C$16&amp;"_"&amp;PLATE_Setup!$J$2,", ","_"))</f>
        <v>NCBN001127_19001-555</v>
      </c>
      <c r="C87" s="5" t="str">
        <f t="shared" ca="1" si="1"/>
        <v>F11</v>
      </c>
      <c r="D87" s="5" t="str">
        <f ca="1">IF(A87="","",Start!$C$16)</f>
        <v>NCBN001127</v>
      </c>
      <c r="E87" s="5" t="str">
        <f ca="1">SUBSTITUTE(SUBSTITUTE(IFERROR(INDIRECT(ADDRESS(CALC_selection!E86+6,3,1,1,"PLATE_Setup"),TRUE),""),"-0",""),"-","")</f>
        <v>G11</v>
      </c>
    </row>
    <row r="88" spans="1:5" x14ac:dyDescent="0.2">
      <c r="A88" s="5" t="str">
        <f ca="1">IFERROR(INDIRECT(ADDRESS(CALC_selection!E87+6,12,1,1,"PLATE_Setup"),TRUE),"")</f>
        <v>e4012502855</v>
      </c>
      <c r="B88" s="5" t="str">
        <f ca="1">IF(A88="","",SUBSTITUTE(Start!$C$16&amp;"_"&amp;PLATE_Setup!$J$2,", ","_"))</f>
        <v>NCBN001127_19001-555</v>
      </c>
      <c r="C88" s="5" t="str">
        <f t="shared" ca="1" si="1"/>
        <v>G11</v>
      </c>
      <c r="D88" s="5" t="str">
        <f ca="1">IF(A88="","",Start!$C$16)</f>
        <v>NCBN001127</v>
      </c>
      <c r="E88" s="5" t="str">
        <f ca="1">SUBSTITUTE(SUBSTITUTE(IFERROR(INDIRECT(ADDRESS(CALC_selection!E87+6,3,1,1,"PLATE_Setup"),TRUE),""),"-0",""),"-","")</f>
        <v>H11</v>
      </c>
    </row>
    <row r="89" spans="1:5" x14ac:dyDescent="0.2">
      <c r="A89" s="5" t="str">
        <f ca="1">IFERROR(INDIRECT(ADDRESS(CALC_selection!E88+6,12,1,1,"PLATE_Setup"),TRUE),"")</f>
        <v>e4012502784</v>
      </c>
      <c r="B89" s="5" t="str">
        <f ca="1">IF(A89="","",SUBSTITUTE(Start!$C$16&amp;"_"&amp;PLATE_Setup!$J$2,", ","_"))</f>
        <v>NCBN001127_19001-555</v>
      </c>
      <c r="C89" s="5" t="str">
        <f t="shared" ca="1" si="1"/>
        <v>H11</v>
      </c>
      <c r="D89" s="5" t="str">
        <f ca="1">IF(A89="","",Start!$C$16)</f>
        <v>NCBN001127</v>
      </c>
      <c r="E89" s="5" t="str">
        <f ca="1">SUBSTITUTE(SUBSTITUTE(IFERROR(INDIRECT(ADDRESS(CALC_selection!E88+6,3,1,1,"PLATE_Setup"),TRUE),""),"-0",""),"-","")</f>
        <v>B12</v>
      </c>
    </row>
    <row r="90" spans="1:5" x14ac:dyDescent="0.2">
      <c r="A90" s="5" t="str">
        <f ca="1">IFERROR(INDIRECT(ADDRESS(CALC_selection!E89+6,12,1,1,"PLATE_Setup"),TRUE),"")</f>
        <v>e4012502796</v>
      </c>
      <c r="B90" s="5" t="str">
        <f ca="1">IF(A90="","",SUBSTITUTE(Start!$C$16&amp;"_"&amp;PLATE_Setup!$J$2,", ","_"))</f>
        <v>NCBN001127_19001-555</v>
      </c>
      <c r="C90" s="5" t="str">
        <f t="shared" ca="1" si="1"/>
        <v>A12</v>
      </c>
      <c r="D90" s="5" t="str">
        <f ca="1">IF(A90="","",Start!$C$16)</f>
        <v>NCBN001127</v>
      </c>
      <c r="E90" s="5" t="str">
        <f ca="1">SUBSTITUTE(SUBSTITUTE(IFERROR(INDIRECT(ADDRESS(CALC_selection!E89+6,3,1,1,"PLATE_Setup"),TRUE),""),"-0",""),"-","")</f>
        <v>C12</v>
      </c>
    </row>
    <row r="91" spans="1:5" x14ac:dyDescent="0.2">
      <c r="A91" s="5" t="str">
        <f ca="1">IFERROR(INDIRECT(ADDRESS(CALC_selection!E90+6,12,1,1,"PLATE_Setup"),TRUE),"")</f>
        <v>e4012502856</v>
      </c>
      <c r="B91" s="5" t="str">
        <f ca="1">IF(A91="","",SUBSTITUTE(Start!$C$16&amp;"_"&amp;PLATE_Setup!$J$2,", ","_"))</f>
        <v>NCBN001127_19001-555</v>
      </c>
      <c r="C91" s="5" t="str">
        <f t="shared" ca="1" si="1"/>
        <v>B12</v>
      </c>
      <c r="D91" s="5" t="str">
        <f ca="1">IF(A91="","",Start!$C$16)</f>
        <v>NCBN001127</v>
      </c>
      <c r="E91" s="5" t="str">
        <f ca="1">SUBSTITUTE(SUBSTITUTE(IFERROR(INDIRECT(ADDRESS(CALC_selection!E90+6,3,1,1,"PLATE_Setup"),TRUE),""),"-0",""),"-","")</f>
        <v>H12</v>
      </c>
    </row>
    <row r="92" spans="1:5" x14ac:dyDescent="0.2">
      <c r="A92" s="5" t="str">
        <f ca="1">IFERROR(INDIRECT(ADDRESS(CALC_selection!E91+6,12,1,1,"PLATE_Setup"),TRUE),"")</f>
        <v/>
      </c>
      <c r="B92" s="5" t="str">
        <f ca="1">IF(A92="","",SUBSTITUTE(Start!$C$16&amp;"_"&amp;PLATE_Setup!$J$2,", ","_"))</f>
        <v/>
      </c>
      <c r="C92" s="5" t="str">
        <f t="shared" ca="1" si="1"/>
        <v/>
      </c>
      <c r="D92" s="5" t="str">
        <f ca="1">IF(A92="","",Start!$C$16)</f>
        <v/>
      </c>
      <c r="E92" s="5" t="str">
        <f ca="1">SUBSTITUTE(SUBSTITUTE(IFERROR(INDIRECT(ADDRESS(CALC_selection!E91+6,3,1,1,"PLATE_Setup"),TRUE),""),"-0",""),"-","")</f>
        <v/>
      </c>
    </row>
    <row r="93" spans="1:5" x14ac:dyDescent="0.2">
      <c r="A93" s="5" t="str">
        <f ca="1">IFERROR(INDIRECT(ADDRESS(CALC_selection!E92+6,12,1,1,"PLATE_Setup"),TRUE),"")</f>
        <v/>
      </c>
      <c r="B93" s="5" t="str">
        <f ca="1">IF(A93="","",SUBSTITUTE(Start!$C$16&amp;"_"&amp;PLATE_Setup!$J$2,", ","_"))</f>
        <v/>
      </c>
      <c r="C93" s="5" t="str">
        <f t="shared" ca="1" si="1"/>
        <v/>
      </c>
      <c r="D93" s="5" t="str">
        <f ca="1">IF(A93="","",Start!$C$16)</f>
        <v/>
      </c>
      <c r="E93" s="5" t="str">
        <f ca="1">SUBSTITUTE(SUBSTITUTE(IFERROR(INDIRECT(ADDRESS(CALC_selection!E92+6,3,1,1,"PLATE_Setup"),TRUE),""),"-0",""),"-","")</f>
        <v/>
      </c>
    </row>
    <row r="94" spans="1:5" x14ac:dyDescent="0.2">
      <c r="A94" s="5" t="str">
        <f ca="1">IFERROR(INDIRECT(ADDRESS(CALC_selection!E93+6,12,1,1,"PLATE_Setup"),TRUE),"")</f>
        <v/>
      </c>
      <c r="B94" s="5" t="str">
        <f ca="1">IF(A94="","",SUBSTITUTE(Start!$C$16&amp;"_"&amp;PLATE_Setup!$J$2,", ","_"))</f>
        <v/>
      </c>
      <c r="C94" s="5" t="str">
        <f t="shared" ca="1" si="1"/>
        <v/>
      </c>
      <c r="D94" s="5" t="str">
        <f ca="1">IF(A94="","",Start!$C$16)</f>
        <v/>
      </c>
      <c r="E94" s="5" t="str">
        <f ca="1">SUBSTITUTE(SUBSTITUTE(IFERROR(INDIRECT(ADDRESS(CALC_selection!E93+6,3,1,1,"PLATE_Setup"),TRUE),""),"-0",""),"-","")</f>
        <v/>
      </c>
    </row>
    <row r="95" spans="1:5" x14ac:dyDescent="0.2">
      <c r="A95" s="5" t="str">
        <f ca="1">IFERROR(INDIRECT(ADDRESS(CALC_selection!E94+6,12,1,1,"PLATE_Setup"),TRUE),"")</f>
        <v/>
      </c>
      <c r="B95" s="5" t="str">
        <f ca="1">IF(A95="","",SUBSTITUTE(Start!$C$16&amp;"_"&amp;PLATE_Setup!$J$2,", ","_"))</f>
        <v/>
      </c>
      <c r="C95" s="5" t="str">
        <f t="shared" ca="1" si="1"/>
        <v/>
      </c>
      <c r="D95" s="5" t="str">
        <f ca="1">IF(A95="","",Start!$C$16)</f>
        <v/>
      </c>
      <c r="E95" s="5" t="str">
        <f ca="1">SUBSTITUTE(SUBSTITUTE(IFERROR(INDIRECT(ADDRESS(CALC_selection!E94+6,3,1,1,"PLATE_Setup"),TRUE),""),"-0",""),"-","")</f>
        <v/>
      </c>
    </row>
    <row r="96" spans="1:5" x14ac:dyDescent="0.2">
      <c r="A96" s="5" t="str">
        <f ca="1">IFERROR(INDIRECT(ADDRESS(CALC_selection!E95+6,12,1,1,"PLATE_Setup"),TRUE),"")</f>
        <v/>
      </c>
      <c r="B96" s="5" t="str">
        <f ca="1">IF(A96="","",SUBSTITUTE(Start!$C$16&amp;"_"&amp;PLATE_Setup!$J$2,", ","_"))</f>
        <v/>
      </c>
      <c r="C96" s="5" t="str">
        <f t="shared" ca="1" si="1"/>
        <v/>
      </c>
      <c r="D96" s="5" t="str">
        <f ca="1">IF(A96="","",Start!$C$16)</f>
        <v/>
      </c>
      <c r="E96" s="5" t="str">
        <f ca="1">SUBSTITUTE(SUBSTITUTE(IFERROR(INDIRECT(ADDRESS(CALC_selection!E95+6,3,1,1,"PLATE_Setup"),TRUE),""),"-0",""),"-","")</f>
        <v/>
      </c>
    </row>
    <row r="97" spans="1:5" x14ac:dyDescent="0.2">
      <c r="A97" s="5" t="str">
        <f ca="1">IFERROR(INDIRECT(ADDRESS(CALC_selection!E96+6,12,1,1,"PLATE_Setup"),TRUE),"")</f>
        <v/>
      </c>
      <c r="B97" s="5" t="str">
        <f ca="1">IF(A97="","",SUBSTITUTE(Start!$C$16&amp;"_"&amp;PLATE_Setup!$J$2,", ","_"))</f>
        <v/>
      </c>
      <c r="C97" s="5" t="str">
        <f t="shared" ca="1" si="1"/>
        <v/>
      </c>
      <c r="D97" s="5" t="str">
        <f ca="1">IF(A97="","",Start!$C$16)</f>
        <v/>
      </c>
      <c r="E97" s="5" t="str">
        <f ca="1">SUBSTITUTE(SUBSTITUTE(IFERROR(INDIRECT(ADDRESS(CALC_selection!E96+6,3,1,1,"PLATE_Setup"),TRUE),""),"-0",""),"-","")</f>
        <v/>
      </c>
    </row>
    <row r="98" spans="1:5" s="112" customFormat="1" x14ac:dyDescent="0.2"/>
  </sheetData>
  <sheetProtection sheet="1" objects="1" scenarios="1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V44"/>
  <sheetViews>
    <sheetView topLeftCell="A19" workbookViewId="0">
      <selection activeCell="J47" sqref="J47"/>
    </sheetView>
  </sheetViews>
  <sheetFormatPr defaultRowHeight="12.75" x14ac:dyDescent="0.2"/>
  <cols>
    <col min="1" max="1" width="3.28515625" style="127" customWidth="1"/>
    <col min="2" max="2" width="27.140625" style="127" bestFit="1" customWidth="1"/>
    <col min="3" max="3" width="9.85546875" style="127" bestFit="1" customWidth="1"/>
    <col min="4" max="4" width="13.140625" style="127" bestFit="1" customWidth="1"/>
    <col min="5" max="5" width="2.7109375" style="127" customWidth="1"/>
    <col min="6" max="6" width="18.5703125" style="127" bestFit="1" customWidth="1"/>
    <col min="7" max="9" width="7.85546875" style="127" bestFit="1" customWidth="1"/>
    <col min="10" max="10" width="9.42578125" style="127" bestFit="1" customWidth="1"/>
    <col min="11" max="12" width="10.42578125" style="127" bestFit="1" customWidth="1"/>
    <col min="13" max="13" width="21.42578125" style="127" bestFit="1" customWidth="1"/>
    <col min="14" max="14" width="18.5703125" style="127" bestFit="1" customWidth="1"/>
    <col min="15" max="15" width="12.5703125" style="127" bestFit="1" customWidth="1"/>
    <col min="16" max="16" width="22.140625" style="127" bestFit="1" customWidth="1"/>
    <col min="17" max="17" width="13.28515625" style="127" bestFit="1" customWidth="1"/>
    <col min="18" max="18" width="18.42578125" style="127" bestFit="1" customWidth="1"/>
    <col min="19" max="19" width="11.140625" style="127" bestFit="1" customWidth="1"/>
    <col min="20" max="20" width="8.7109375" style="127" bestFit="1" customWidth="1"/>
    <col min="21" max="21" width="6" style="127" bestFit="1" customWidth="1"/>
    <col min="22" max="22" width="40.7109375" style="127" bestFit="1" customWidth="1"/>
    <col min="23" max="16384" width="9.140625" style="127"/>
  </cols>
  <sheetData>
    <row r="1" spans="1:5" s="119" customFormat="1" ht="65.099999999999994" customHeight="1" x14ac:dyDescent="0.3">
      <c r="A1" s="117" t="s">
        <v>289</v>
      </c>
      <c r="B1" s="118"/>
      <c r="C1" s="118"/>
      <c r="D1" s="118"/>
      <c r="E1" s="118"/>
    </row>
    <row r="27" spans="1:22" ht="72" customHeight="1" x14ac:dyDescent="0.2"/>
    <row r="28" spans="1:22" s="123" customFormat="1" ht="35.1" customHeight="1" x14ac:dyDescent="0.2">
      <c r="A28" s="120"/>
      <c r="B28" s="120" t="s">
        <v>290</v>
      </c>
      <c r="C28" s="121" t="s">
        <v>291</v>
      </c>
      <c r="D28" s="120" t="s">
        <v>292</v>
      </c>
      <c r="E28" s="122" t="s">
        <v>293</v>
      </c>
      <c r="F28" s="121" t="s">
        <v>294</v>
      </c>
      <c r="G28" s="121" t="s">
        <v>295</v>
      </c>
      <c r="H28" s="121" t="s">
        <v>296</v>
      </c>
      <c r="I28" s="121" t="s">
        <v>297</v>
      </c>
      <c r="J28" s="121" t="s">
        <v>298</v>
      </c>
      <c r="K28" s="120" t="s">
        <v>299</v>
      </c>
      <c r="L28" s="120" t="s">
        <v>300</v>
      </c>
      <c r="M28" s="120" t="s">
        <v>301</v>
      </c>
      <c r="N28" s="121" t="s">
        <v>339</v>
      </c>
      <c r="O28" s="121" t="s">
        <v>340</v>
      </c>
      <c r="P28" s="121" t="s">
        <v>341</v>
      </c>
      <c r="Q28" s="121" t="s">
        <v>342</v>
      </c>
      <c r="R28" s="121" t="s">
        <v>343</v>
      </c>
      <c r="S28" s="121" t="s">
        <v>344</v>
      </c>
      <c r="T28" s="120" t="s">
        <v>302</v>
      </c>
      <c r="U28" s="120" t="s">
        <v>303</v>
      </c>
      <c r="V28" s="120" t="s">
        <v>304</v>
      </c>
    </row>
    <row r="29" spans="1:22" x14ac:dyDescent="0.2">
      <c r="A29" s="124"/>
      <c r="B29" s="125" t="s">
        <v>305</v>
      </c>
      <c r="C29" s="125" t="s">
        <v>306</v>
      </c>
      <c r="D29" s="125" t="s">
        <v>307</v>
      </c>
      <c r="E29" s="126">
        <v>0</v>
      </c>
      <c r="F29" s="125">
        <v>1.6</v>
      </c>
      <c r="G29" s="125">
        <v>0.02</v>
      </c>
      <c r="H29" s="125">
        <v>0.03</v>
      </c>
      <c r="I29" s="125">
        <v>0.03</v>
      </c>
      <c r="J29" s="125">
        <v>-7.0000000000000007E-2</v>
      </c>
      <c r="K29" s="125">
        <v>1.33</v>
      </c>
      <c r="L29" s="125">
        <v>1.05</v>
      </c>
      <c r="M29" s="125">
        <v>0</v>
      </c>
      <c r="N29" s="125">
        <v>0.75</v>
      </c>
      <c r="O29" s="125">
        <v>0.751</v>
      </c>
      <c r="P29" s="125">
        <v>0</v>
      </c>
      <c r="Q29" s="125">
        <v>0</v>
      </c>
      <c r="R29" s="125">
        <v>0</v>
      </c>
      <c r="S29" s="125">
        <v>0</v>
      </c>
      <c r="T29" s="125">
        <v>76.31</v>
      </c>
      <c r="U29" s="125">
        <v>1.6E-2</v>
      </c>
      <c r="V29" s="125" t="s">
        <v>345</v>
      </c>
    </row>
    <row r="30" spans="1:22" x14ac:dyDescent="0.2">
      <c r="A30" s="128"/>
      <c r="B30" s="125" t="s">
        <v>305</v>
      </c>
      <c r="C30" s="125" t="s">
        <v>309</v>
      </c>
      <c r="D30" s="125" t="s">
        <v>310</v>
      </c>
      <c r="E30" s="126">
        <v>0</v>
      </c>
      <c r="F30" s="125">
        <v>2.0499999999999998</v>
      </c>
      <c r="G30" s="125">
        <v>0.05</v>
      </c>
      <c r="H30" s="125">
        <v>0.04</v>
      </c>
      <c r="I30" s="125">
        <v>0.04</v>
      </c>
      <c r="J30" s="125">
        <v>-7.0000000000000007E-2</v>
      </c>
      <c r="K30" s="125">
        <v>0.82</v>
      </c>
      <c r="L30" s="125">
        <v>1.08</v>
      </c>
      <c r="M30" s="125">
        <v>0</v>
      </c>
      <c r="N30" s="125">
        <v>0.96</v>
      </c>
      <c r="O30" s="125">
        <v>0.96</v>
      </c>
      <c r="P30" s="125">
        <v>0</v>
      </c>
      <c r="Q30" s="125">
        <v>0</v>
      </c>
      <c r="R30" s="125">
        <v>0</v>
      </c>
      <c r="S30" s="125">
        <v>0</v>
      </c>
      <c r="T30" s="125">
        <v>66.8</v>
      </c>
      <c r="U30" s="125">
        <v>1.7999999999999999E-2</v>
      </c>
      <c r="V30" s="125" t="s">
        <v>345</v>
      </c>
    </row>
    <row r="31" spans="1:22" x14ac:dyDescent="0.2">
      <c r="A31" s="129"/>
      <c r="B31" s="125" t="s">
        <v>305</v>
      </c>
      <c r="C31" s="125" t="s">
        <v>311</v>
      </c>
      <c r="D31" s="125" t="s">
        <v>312</v>
      </c>
      <c r="E31" s="126">
        <v>0</v>
      </c>
      <c r="F31" s="125">
        <v>-1.7</v>
      </c>
      <c r="G31" s="125">
        <v>-7.0000000000000007E-2</v>
      </c>
      <c r="H31" s="125">
        <v>-0.03</v>
      </c>
      <c r="I31" s="125">
        <v>-0.03</v>
      </c>
      <c r="J31" s="125">
        <v>-0.08</v>
      </c>
      <c r="K31" s="125">
        <v>0.47</v>
      </c>
      <c r="L31" s="125">
        <v>1.3</v>
      </c>
      <c r="M31" s="125">
        <v>0</v>
      </c>
      <c r="N31" s="125">
        <v>0.02</v>
      </c>
      <c r="O31" s="125">
        <v>0</v>
      </c>
      <c r="P31" s="125">
        <v>0.01</v>
      </c>
      <c r="Q31" s="125">
        <v>0</v>
      </c>
      <c r="R31" s="125">
        <v>0</v>
      </c>
      <c r="S31" s="125">
        <v>0</v>
      </c>
      <c r="T31" s="125">
        <v>100.71</v>
      </c>
      <c r="U31" s="125">
        <v>2.5000000000000001E-2</v>
      </c>
      <c r="V31" s="125" t="s">
        <v>345</v>
      </c>
    </row>
    <row r="32" spans="1:22" x14ac:dyDescent="0.2">
      <c r="A32" s="130"/>
      <c r="B32" s="125" t="s">
        <v>305</v>
      </c>
      <c r="C32" s="125" t="s">
        <v>313</v>
      </c>
      <c r="D32" s="125" t="s">
        <v>314</v>
      </c>
      <c r="E32" s="126">
        <v>0</v>
      </c>
      <c r="F32" s="125">
        <v>-1.41</v>
      </c>
      <c r="G32" s="125">
        <v>-0.06</v>
      </c>
      <c r="H32" s="125">
        <v>-0.03</v>
      </c>
      <c r="I32" s="125">
        <v>-0.02</v>
      </c>
      <c r="J32" s="125">
        <v>-0.06</v>
      </c>
      <c r="K32" s="125">
        <v>0.44</v>
      </c>
      <c r="L32" s="125">
        <v>1.71</v>
      </c>
      <c r="M32" s="125">
        <v>0</v>
      </c>
      <c r="N32" s="125">
        <v>0.11</v>
      </c>
      <c r="O32" s="125">
        <v>0</v>
      </c>
      <c r="P32" s="125">
        <v>7.0000000000000007E-2</v>
      </c>
      <c r="Q32" s="125">
        <v>0</v>
      </c>
      <c r="R32" s="125">
        <v>0</v>
      </c>
      <c r="S32" s="125">
        <v>0</v>
      </c>
      <c r="T32" s="125">
        <v>104.21</v>
      </c>
      <c r="U32" s="125">
        <v>2.3E-2</v>
      </c>
      <c r="V32" s="125" t="s">
        <v>345</v>
      </c>
    </row>
    <row r="33" spans="1:22" x14ac:dyDescent="0.2">
      <c r="A33" s="131"/>
      <c r="B33" s="125" t="s">
        <v>305</v>
      </c>
      <c r="C33" s="125" t="s">
        <v>315</v>
      </c>
      <c r="D33" s="125" t="s">
        <v>316</v>
      </c>
      <c r="E33" s="126">
        <v>0</v>
      </c>
      <c r="F33" s="125">
        <v>1.61</v>
      </c>
      <c r="G33" s="125">
        <v>0.02</v>
      </c>
      <c r="H33" s="125">
        <v>0.03</v>
      </c>
      <c r="I33" s="125">
        <v>0.03</v>
      </c>
      <c r="J33" s="125">
        <v>-0.08</v>
      </c>
      <c r="K33" s="125">
        <v>1.78</v>
      </c>
      <c r="L33" s="125">
        <v>1.07</v>
      </c>
      <c r="M33" s="125">
        <v>0</v>
      </c>
      <c r="N33" s="125">
        <v>0.84</v>
      </c>
      <c r="O33" s="125">
        <v>0.84</v>
      </c>
      <c r="P33" s="125">
        <v>0</v>
      </c>
      <c r="Q33" s="125">
        <v>0</v>
      </c>
      <c r="R33" s="125">
        <v>0</v>
      </c>
      <c r="S33" s="125">
        <v>0</v>
      </c>
      <c r="T33" s="125">
        <v>75.12</v>
      </c>
      <c r="U33" s="125">
        <v>1.4E-2</v>
      </c>
      <c r="V33" s="125" t="s">
        <v>345</v>
      </c>
    </row>
    <row r="34" spans="1:22" x14ac:dyDescent="0.2">
      <c r="A34" s="132"/>
      <c r="B34" s="125" t="s">
        <v>305</v>
      </c>
      <c r="C34" s="125" t="s">
        <v>317</v>
      </c>
      <c r="D34" s="125" t="s">
        <v>318</v>
      </c>
      <c r="E34" s="126">
        <v>0</v>
      </c>
      <c r="F34" s="125">
        <v>1.54</v>
      </c>
      <c r="G34" s="125">
        <v>0.02</v>
      </c>
      <c r="H34" s="125">
        <v>0.03</v>
      </c>
      <c r="I34" s="125">
        <v>0.03</v>
      </c>
      <c r="J34" s="125">
        <v>-7.0000000000000007E-2</v>
      </c>
      <c r="K34" s="125">
        <v>1.3</v>
      </c>
      <c r="L34" s="125">
        <v>1.07</v>
      </c>
      <c r="M34" s="125">
        <v>0</v>
      </c>
      <c r="N34" s="125">
        <v>0.59</v>
      </c>
      <c r="O34" s="125">
        <v>0.59</v>
      </c>
      <c r="P34" s="125">
        <v>0</v>
      </c>
      <c r="Q34" s="125">
        <v>0</v>
      </c>
      <c r="R34" s="125">
        <v>0</v>
      </c>
      <c r="S34" s="125">
        <v>0</v>
      </c>
      <c r="T34" s="125">
        <v>80.900000000000006</v>
      </c>
      <c r="U34" s="125">
        <v>1.4999999999999999E-2</v>
      </c>
      <c r="V34" s="125" t="s">
        <v>345</v>
      </c>
    </row>
    <row r="35" spans="1:22" x14ac:dyDescent="0.2">
      <c r="A35" s="133"/>
      <c r="B35" s="125" t="s">
        <v>305</v>
      </c>
      <c r="C35" s="125" t="s">
        <v>319</v>
      </c>
      <c r="D35" s="125" t="s">
        <v>320</v>
      </c>
      <c r="E35" s="126">
        <v>0</v>
      </c>
      <c r="F35" s="125">
        <v>1.28</v>
      </c>
      <c r="G35" s="125">
        <v>0.02</v>
      </c>
      <c r="H35" s="125">
        <v>0.03</v>
      </c>
      <c r="I35" s="125">
        <v>0.03</v>
      </c>
      <c r="J35" s="125">
        <v>-0.06</v>
      </c>
      <c r="K35" s="125">
        <v>1.38</v>
      </c>
      <c r="L35" s="125">
        <v>0.82</v>
      </c>
      <c r="M35" s="125">
        <v>0</v>
      </c>
      <c r="N35" s="125">
        <v>0.85</v>
      </c>
      <c r="O35" s="125">
        <v>0.85</v>
      </c>
      <c r="P35" s="125">
        <v>0</v>
      </c>
      <c r="Q35" s="125">
        <v>0</v>
      </c>
      <c r="R35" s="125">
        <v>0</v>
      </c>
      <c r="S35" s="125">
        <v>0</v>
      </c>
      <c r="T35" s="125">
        <v>76.8</v>
      </c>
      <c r="U35" s="125">
        <v>1.4E-2</v>
      </c>
      <c r="V35" s="125" t="s">
        <v>345</v>
      </c>
    </row>
    <row r="36" spans="1:22" x14ac:dyDescent="0.2">
      <c r="A36" s="134"/>
      <c r="B36" s="125" t="s">
        <v>305</v>
      </c>
      <c r="C36" s="125" t="s">
        <v>321</v>
      </c>
      <c r="D36" s="125" t="s">
        <v>322</v>
      </c>
      <c r="E36" s="126">
        <v>0</v>
      </c>
      <c r="F36" s="125">
        <v>-2.27</v>
      </c>
      <c r="G36" s="125">
        <v>-0.09</v>
      </c>
      <c r="H36" s="125">
        <v>-0.05</v>
      </c>
      <c r="I36" s="125">
        <v>-0.03</v>
      </c>
      <c r="J36" s="125">
        <v>-0.04</v>
      </c>
      <c r="K36" s="125">
        <v>0.5</v>
      </c>
      <c r="L36" s="125">
        <v>1.48</v>
      </c>
      <c r="M36" s="125">
        <v>0</v>
      </c>
      <c r="N36" s="125">
        <v>0.25</v>
      </c>
      <c r="O36" s="125">
        <v>0</v>
      </c>
      <c r="P36" s="125">
        <v>0.17</v>
      </c>
      <c r="Q36" s="125">
        <v>0</v>
      </c>
      <c r="R36" s="125">
        <v>0</v>
      </c>
      <c r="S36" s="125">
        <v>0</v>
      </c>
      <c r="T36" s="125">
        <v>106.97</v>
      </c>
      <c r="U36" s="125">
        <v>3.4000000000000002E-2</v>
      </c>
      <c r="V36" s="125" t="s">
        <v>345</v>
      </c>
    </row>
    <row r="37" spans="1:22" x14ac:dyDescent="0.2">
      <c r="A37" s="135"/>
      <c r="B37" s="125" t="s">
        <v>305</v>
      </c>
      <c r="C37" s="125" t="s">
        <v>323</v>
      </c>
      <c r="D37" s="125" t="s">
        <v>324</v>
      </c>
      <c r="E37" s="126">
        <v>0</v>
      </c>
      <c r="F37" s="125">
        <v>0</v>
      </c>
      <c r="G37" s="125">
        <v>0</v>
      </c>
      <c r="H37" s="125">
        <v>0</v>
      </c>
      <c r="I37" s="125">
        <v>0</v>
      </c>
      <c r="J37" s="125">
        <v>0</v>
      </c>
      <c r="K37" s="125" t="s">
        <v>308</v>
      </c>
      <c r="L37" s="125" t="s">
        <v>308</v>
      </c>
      <c r="M37" s="125">
        <v>0</v>
      </c>
      <c r="N37" s="125" t="s">
        <v>308</v>
      </c>
      <c r="O37" s="125" t="s">
        <v>308</v>
      </c>
      <c r="P37" s="125" t="s">
        <v>308</v>
      </c>
      <c r="Q37" s="125" t="s">
        <v>308</v>
      </c>
      <c r="R37" s="125" t="s">
        <v>308</v>
      </c>
      <c r="S37" s="125" t="s">
        <v>308</v>
      </c>
      <c r="T37" s="125" t="s">
        <v>308</v>
      </c>
      <c r="U37" s="125" t="s">
        <v>308</v>
      </c>
      <c r="V37" s="125"/>
    </row>
    <row r="38" spans="1:22" x14ac:dyDescent="0.2">
      <c r="A38" s="136"/>
      <c r="B38" s="125" t="s">
        <v>305</v>
      </c>
      <c r="C38" s="125" t="s">
        <v>325</v>
      </c>
      <c r="D38" s="125" t="s">
        <v>326</v>
      </c>
      <c r="E38" s="126">
        <v>0</v>
      </c>
      <c r="F38" s="125">
        <v>0</v>
      </c>
      <c r="G38" s="125">
        <v>0</v>
      </c>
      <c r="H38" s="125">
        <v>0</v>
      </c>
      <c r="I38" s="125">
        <v>0</v>
      </c>
      <c r="J38" s="125">
        <v>0</v>
      </c>
      <c r="K38" s="125" t="s">
        <v>308</v>
      </c>
      <c r="L38" s="125" t="s">
        <v>308</v>
      </c>
      <c r="M38" s="125">
        <v>0</v>
      </c>
      <c r="N38" s="125" t="s">
        <v>308</v>
      </c>
      <c r="O38" s="125" t="s">
        <v>308</v>
      </c>
      <c r="P38" s="125" t="s">
        <v>308</v>
      </c>
      <c r="Q38" s="125" t="s">
        <v>308</v>
      </c>
      <c r="R38" s="125" t="s">
        <v>308</v>
      </c>
      <c r="S38" s="125" t="s">
        <v>308</v>
      </c>
      <c r="T38" s="125" t="s">
        <v>308</v>
      </c>
      <c r="U38" s="125" t="s">
        <v>308</v>
      </c>
      <c r="V38" s="125"/>
    </row>
    <row r="39" spans="1:22" x14ac:dyDescent="0.2">
      <c r="A39" s="137"/>
      <c r="B39" s="125" t="s">
        <v>305</v>
      </c>
      <c r="C39" s="125" t="s">
        <v>327</v>
      </c>
      <c r="D39" s="125" t="s">
        <v>328</v>
      </c>
      <c r="E39" s="126">
        <v>0</v>
      </c>
      <c r="F39" s="125">
        <v>0</v>
      </c>
      <c r="G39" s="125">
        <v>0</v>
      </c>
      <c r="H39" s="125">
        <v>0</v>
      </c>
      <c r="I39" s="125">
        <v>0</v>
      </c>
      <c r="J39" s="125">
        <v>0</v>
      </c>
      <c r="K39" s="125" t="s">
        <v>308</v>
      </c>
      <c r="L39" s="125" t="s">
        <v>308</v>
      </c>
      <c r="M39" s="125">
        <v>0</v>
      </c>
      <c r="N39" s="125" t="s">
        <v>308</v>
      </c>
      <c r="O39" s="125" t="s">
        <v>308</v>
      </c>
      <c r="P39" s="125" t="s">
        <v>308</v>
      </c>
      <c r="Q39" s="125" t="s">
        <v>308</v>
      </c>
      <c r="R39" s="125" t="s">
        <v>308</v>
      </c>
      <c r="S39" s="125" t="s">
        <v>308</v>
      </c>
      <c r="T39" s="125" t="s">
        <v>308</v>
      </c>
      <c r="U39" s="125" t="s">
        <v>308</v>
      </c>
      <c r="V39" s="125"/>
    </row>
    <row r="40" spans="1:22" x14ac:dyDescent="0.2">
      <c r="A40" s="138"/>
      <c r="B40" s="125" t="s">
        <v>305</v>
      </c>
      <c r="C40" s="125" t="s">
        <v>329</v>
      </c>
      <c r="D40" s="125" t="s">
        <v>330</v>
      </c>
      <c r="E40" s="126">
        <v>0</v>
      </c>
      <c r="F40" s="125">
        <v>0</v>
      </c>
      <c r="G40" s="125">
        <v>0</v>
      </c>
      <c r="H40" s="125">
        <v>0</v>
      </c>
      <c r="I40" s="125">
        <v>0</v>
      </c>
      <c r="J40" s="125">
        <v>0</v>
      </c>
      <c r="K40" s="125" t="s">
        <v>308</v>
      </c>
      <c r="L40" s="125" t="s">
        <v>308</v>
      </c>
      <c r="M40" s="125">
        <v>0</v>
      </c>
      <c r="N40" s="125" t="s">
        <v>308</v>
      </c>
      <c r="O40" s="125" t="s">
        <v>308</v>
      </c>
      <c r="P40" s="125" t="s">
        <v>308</v>
      </c>
      <c r="Q40" s="125" t="s">
        <v>308</v>
      </c>
      <c r="R40" s="125" t="s">
        <v>308</v>
      </c>
      <c r="S40" s="125" t="s">
        <v>308</v>
      </c>
      <c r="T40" s="125" t="s">
        <v>308</v>
      </c>
      <c r="U40" s="125" t="s">
        <v>308</v>
      </c>
      <c r="V40" s="125"/>
    </row>
    <row r="41" spans="1:22" x14ac:dyDescent="0.2">
      <c r="A41" s="124"/>
      <c r="B41" s="125" t="s">
        <v>305</v>
      </c>
      <c r="C41" s="125" t="s">
        <v>331</v>
      </c>
      <c r="D41" s="125" t="s">
        <v>332</v>
      </c>
      <c r="E41" s="126">
        <v>0</v>
      </c>
      <c r="F41" s="125">
        <v>0</v>
      </c>
      <c r="G41" s="125">
        <v>0</v>
      </c>
      <c r="H41" s="125">
        <v>0</v>
      </c>
      <c r="I41" s="125">
        <v>0</v>
      </c>
      <c r="J41" s="125">
        <v>0</v>
      </c>
      <c r="K41" s="125" t="s">
        <v>308</v>
      </c>
      <c r="L41" s="125" t="s">
        <v>308</v>
      </c>
      <c r="M41" s="125">
        <v>0</v>
      </c>
      <c r="N41" s="125" t="s">
        <v>308</v>
      </c>
      <c r="O41" s="125" t="s">
        <v>308</v>
      </c>
      <c r="P41" s="125" t="s">
        <v>308</v>
      </c>
      <c r="Q41" s="125" t="s">
        <v>308</v>
      </c>
      <c r="R41" s="125" t="s">
        <v>308</v>
      </c>
      <c r="S41" s="125" t="s">
        <v>308</v>
      </c>
      <c r="T41" s="125" t="s">
        <v>308</v>
      </c>
      <c r="U41" s="125" t="s">
        <v>308</v>
      </c>
      <c r="V41" s="125"/>
    </row>
    <row r="42" spans="1:22" x14ac:dyDescent="0.2">
      <c r="A42" s="128"/>
      <c r="B42" s="125" t="s">
        <v>305</v>
      </c>
      <c r="C42" s="125" t="s">
        <v>333</v>
      </c>
      <c r="D42" s="125" t="s">
        <v>334</v>
      </c>
      <c r="E42" s="126">
        <v>0</v>
      </c>
      <c r="F42" s="125">
        <v>0</v>
      </c>
      <c r="G42" s="125">
        <v>0</v>
      </c>
      <c r="H42" s="125">
        <v>0</v>
      </c>
      <c r="I42" s="125">
        <v>0</v>
      </c>
      <c r="J42" s="125">
        <v>0</v>
      </c>
      <c r="K42" s="125" t="s">
        <v>308</v>
      </c>
      <c r="L42" s="125" t="s">
        <v>308</v>
      </c>
      <c r="M42" s="125">
        <v>0</v>
      </c>
      <c r="N42" s="125" t="s">
        <v>308</v>
      </c>
      <c r="O42" s="125" t="s">
        <v>308</v>
      </c>
      <c r="P42" s="125" t="s">
        <v>308</v>
      </c>
      <c r="Q42" s="125" t="s">
        <v>308</v>
      </c>
      <c r="R42" s="125" t="s">
        <v>308</v>
      </c>
      <c r="S42" s="125" t="s">
        <v>308</v>
      </c>
      <c r="T42" s="125" t="s">
        <v>308</v>
      </c>
      <c r="U42" s="125" t="s">
        <v>308</v>
      </c>
      <c r="V42" s="125"/>
    </row>
    <row r="43" spans="1:22" x14ac:dyDescent="0.2">
      <c r="A43" s="129"/>
      <c r="B43" s="125" t="s">
        <v>305</v>
      </c>
      <c r="C43" s="125" t="s">
        <v>335</v>
      </c>
      <c r="D43" s="125" t="s">
        <v>336</v>
      </c>
      <c r="E43" s="126">
        <v>0</v>
      </c>
      <c r="F43" s="125">
        <v>0</v>
      </c>
      <c r="G43" s="125">
        <v>0</v>
      </c>
      <c r="H43" s="125">
        <v>0</v>
      </c>
      <c r="I43" s="125">
        <v>0</v>
      </c>
      <c r="J43" s="125">
        <v>0</v>
      </c>
      <c r="K43" s="125" t="s">
        <v>308</v>
      </c>
      <c r="L43" s="125" t="s">
        <v>308</v>
      </c>
      <c r="M43" s="125">
        <v>0</v>
      </c>
      <c r="N43" s="125" t="s">
        <v>308</v>
      </c>
      <c r="O43" s="125" t="s">
        <v>308</v>
      </c>
      <c r="P43" s="125" t="s">
        <v>308</v>
      </c>
      <c r="Q43" s="125" t="s">
        <v>308</v>
      </c>
      <c r="R43" s="125" t="s">
        <v>308</v>
      </c>
      <c r="S43" s="125" t="s">
        <v>308</v>
      </c>
      <c r="T43" s="125" t="s">
        <v>308</v>
      </c>
      <c r="U43" s="125" t="s">
        <v>308</v>
      </c>
      <c r="V43" s="125"/>
    </row>
    <row r="44" spans="1:22" x14ac:dyDescent="0.2">
      <c r="A44" s="130"/>
      <c r="B44" s="125" t="s">
        <v>305</v>
      </c>
      <c r="C44" s="125" t="s">
        <v>337</v>
      </c>
      <c r="D44" s="125" t="s">
        <v>338</v>
      </c>
      <c r="E44" s="126">
        <v>0</v>
      </c>
      <c r="F44" s="125">
        <v>0</v>
      </c>
      <c r="G44" s="125">
        <v>0</v>
      </c>
      <c r="H44" s="125">
        <v>0</v>
      </c>
      <c r="I44" s="125">
        <v>0</v>
      </c>
      <c r="J44" s="125">
        <v>0</v>
      </c>
      <c r="K44" s="125" t="s">
        <v>308</v>
      </c>
      <c r="L44" s="125" t="s">
        <v>308</v>
      </c>
      <c r="M44" s="125">
        <v>0</v>
      </c>
      <c r="N44" s="125" t="s">
        <v>308</v>
      </c>
      <c r="O44" s="125" t="s">
        <v>308</v>
      </c>
      <c r="P44" s="125" t="s">
        <v>308</v>
      </c>
      <c r="Q44" s="125" t="s">
        <v>308</v>
      </c>
      <c r="R44" s="125" t="s">
        <v>308</v>
      </c>
      <c r="S44" s="125" t="s">
        <v>308</v>
      </c>
      <c r="T44" s="125" t="s">
        <v>308</v>
      </c>
      <c r="U44" s="125" t="s">
        <v>308</v>
      </c>
      <c r="V44" s="125"/>
    </row>
  </sheetData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/>
  <dimension ref="A1:Q98"/>
  <sheetViews>
    <sheetView workbookViewId="0">
      <selection activeCell="A91" sqref="A91"/>
    </sheetView>
  </sheetViews>
  <sheetFormatPr defaultRowHeight="12.75" x14ac:dyDescent="0.2"/>
  <cols>
    <col min="1" max="1" width="12.85546875" style="5" customWidth="1"/>
    <col min="2" max="2" width="11.7109375" style="5" bestFit="1" customWidth="1"/>
    <col min="3" max="3" width="17.28515625" style="5" bestFit="1" customWidth="1"/>
    <col min="4" max="4" width="12.5703125" style="99" bestFit="1" customWidth="1"/>
    <col min="5" max="5" width="13.7109375" style="5" customWidth="1"/>
    <col min="6" max="6" width="21.42578125" style="5" customWidth="1"/>
    <col min="7" max="7" width="22.5703125" style="5" bestFit="1" customWidth="1"/>
    <col min="8" max="8" width="21.42578125" style="5" bestFit="1" customWidth="1"/>
    <col min="9" max="10" width="11.5703125" style="5" bestFit="1" customWidth="1"/>
    <col min="11" max="11" width="16.7109375" style="5" bestFit="1" customWidth="1"/>
    <col min="12" max="12" width="16.140625" style="5" customWidth="1"/>
    <col min="13" max="13" width="22.5703125" style="5" bestFit="1" customWidth="1"/>
    <col min="14" max="14" width="12.140625" style="5" bestFit="1" customWidth="1"/>
    <col min="15" max="16" width="11.140625" style="5" bestFit="1" customWidth="1"/>
    <col min="17" max="17" width="7.5703125" style="140" customWidth="1"/>
    <col min="18" max="16384" width="9.140625" style="5"/>
  </cols>
  <sheetData>
    <row r="1" spans="1:16" x14ac:dyDescent="0.2">
      <c r="A1" s="27" t="s">
        <v>214</v>
      </c>
      <c r="B1" s="5" t="s">
        <v>273</v>
      </c>
      <c r="C1" s="26" t="s">
        <v>101</v>
      </c>
      <c r="D1" s="98" t="s">
        <v>3</v>
      </c>
      <c r="E1" s="5" t="s">
        <v>2</v>
      </c>
      <c r="F1" s="27" t="s">
        <v>266</v>
      </c>
      <c r="G1" s="27" t="s">
        <v>534</v>
      </c>
      <c r="H1" s="5" t="s">
        <v>0</v>
      </c>
      <c r="I1" s="5" t="s">
        <v>224</v>
      </c>
      <c r="J1" s="5" t="s">
        <v>225</v>
      </c>
      <c r="K1" s="5" t="s">
        <v>226</v>
      </c>
      <c r="L1" s="5" t="s">
        <v>227</v>
      </c>
      <c r="M1" s="5" t="s">
        <v>274</v>
      </c>
      <c r="N1" s="5" t="s">
        <v>346</v>
      </c>
      <c r="O1" s="5" t="s">
        <v>347</v>
      </c>
      <c r="P1" s="5" t="s">
        <v>348</v>
      </c>
    </row>
    <row r="2" spans="1:16" x14ac:dyDescent="0.2">
      <c r="A2" s="5" t="str">
        <f ca="1">IFERROR(INDIRECT(ADDRESS(CALC_selection!E1+6,9,1,1,"PLATE_Setup"),TRUE),"")</f>
        <v>19001-555</v>
      </c>
      <c r="B2" s="5" t="str">
        <f ca="1">IF(D2="","",IF(ROW()+PLATE_Setup!$P$2&gt;97,"OVERFLOW",   CHAR(65+MOD(ROW()-2+PLATE_Setup!$P$2,8))&amp;RIGHT("0"&amp;CEILING((ROW()-1+PLATE_Setup!$P$2)/8,1),2) ))</f>
        <v>A01</v>
      </c>
      <c r="C2" s="5" t="str">
        <f ca="1">IF(CALC_selection!E1="","",Start!$C$16&amp;"-"&amp;SUBSTITUTE(IFERROR(INDIRECT(ADDRESS(CALC_selection!E1+6,3,1,1,"PLATE_Setup"),TRUE),""),"-",""))</f>
        <v>NCBN001127-A01</v>
      </c>
      <c r="D2" s="99" t="str">
        <f ca="1">SUBSTITUTE(IFERROR(INDIRECT(ADDRESS(CALC_selection!E1+6,12,1,1,"PLATE_Setup"),TRUE),""),"e","")</f>
        <v>4012502761</v>
      </c>
      <c r="E2" s="5" t="str">
        <f ca="1">IFERROR(INDIRECT(ADDRESS(CALC_selection!E1+6,10,1,1,"PLATE_Setup"),TRUE),"")</f>
        <v>NBC.LAB.1</v>
      </c>
      <c r="F2" s="5" t="str">
        <f ca="1">IFERROR(INDIRECT(ADDRESS(CALC_selection!E1+6,11,1,1,"PLATE_Setup"),TRUE),"")</f>
        <v>voorbeeld1-filter</v>
      </c>
      <c r="G2" s="5">
        <f ca="1">IFERROR(INDIRECT(ADDRESS(CALC_selection!E1+6,7,1,1,"PLATE_Setup"),TRUE),"")</f>
        <v>0</v>
      </c>
      <c r="H2" s="5">
        <f ca="1">IFERROR(IF(E2="","",VLOOKUP(E2,FROM_NGS1_SampleRegistration!A:H,4,FALSE)),"")</f>
        <v>0</v>
      </c>
      <c r="I2" s="5">
        <f ca="1">IFERROR(IF(E2="","",VLOOKUP(E2,FROM_NGS1_SampleRegistration!A:H,5,FALSE)),"")</f>
        <v>12.134740000000001</v>
      </c>
      <c r="J2" s="5">
        <f ca="1">IFERROR(IF(E2="","",VLOOKUP(E2,FROM_NGS1_SampleRegistration!A:H,6,FALSE)),"")</f>
        <v>-68.984849999999994</v>
      </c>
      <c r="K2" s="5" t="str">
        <f ca="1">IFERROR(IF(E2="","",VLOOKUP(E2,FROM_NGS1_SampleRegistration!A:H,7,FALSE)),"")</f>
        <v>Netherlands</v>
      </c>
      <c r="L2" s="5" t="str">
        <f ca="1">IFERROR(IF(E2="","",VLOOKUP(E2,FROM_NGS1_SampleRegistration!A:H,8,FALSE)),"")</f>
        <v>Lutjebroek</v>
      </c>
      <c r="M2" s="5" t="str">
        <f ca="1">IF(D2="","",Start!$C$16)</f>
        <v>NCBN001127</v>
      </c>
      <c r="N2" s="5" t="str">
        <f ca="1">IF(D2="","", IFERROR(VLOOKUP("e"&amp;D2,INDIRECT("'FROM_DropSense'!D:Z",TRUE),CALC_DropSense!$B$1-3,FALSE),"not available"))</f>
        <v>not available</v>
      </c>
      <c r="O2" s="5" t="str">
        <f ca="1">IF(D2="","",IFERROR(VLOOKUP("e"&amp;D2,INDIRECT("'FROM_DropSense'!D:Z",TRUE),CALC_DropSense!$B$2-3,FALSE),"not available"))</f>
        <v>not available</v>
      </c>
      <c r="P2" s="5" t="str">
        <f ca="1">IF(D2="","",IFERROR(VLOOKUP("e"&amp;D2,INDIRECT("'FROM_DropSense'!D:Z",TRUE),CALC_DropSense!$B$3-3,FALSE),"not available"))</f>
        <v>not available</v>
      </c>
    </row>
    <row r="3" spans="1:16" x14ac:dyDescent="0.2">
      <c r="A3" s="5" t="str">
        <f ca="1">IFERROR(INDIRECT(ADDRESS(CALC_selection!E2+6,9,1,1,"PLATE_Setup"),TRUE),"")</f>
        <v>19001-555</v>
      </c>
      <c r="B3" s="5" t="str">
        <f ca="1">IF(D3="","",IF(ROW()+PLATE_Setup!$P$2&gt;97,"OVERFLOW",   CHAR(65+MOD(ROW()-2+PLATE_Setup!$P$2,8))&amp;RIGHT("0"&amp;CEILING((ROW()-1+PLATE_Setup!$P$2)/8,1),2) ))</f>
        <v>B01</v>
      </c>
      <c r="C3" s="5" t="str">
        <f ca="1">IF(CALC_selection!E2="","",Start!$C$16&amp;"-"&amp;SUBSTITUTE(IFERROR(INDIRECT(ADDRESS(CALC_selection!E2+6,3,1,1,"PLATE_Setup"),TRUE),""),"-",""))</f>
        <v>NCBN001127-B01</v>
      </c>
      <c r="D3" s="99" t="str">
        <f ca="1">SUBSTITUTE(IFERROR(INDIRECT(ADDRESS(CALC_selection!E2+6,12,1,1,"PLATE_Setup"),TRUE),""),"e","")</f>
        <v>4012502773</v>
      </c>
      <c r="E3" s="5" t="str">
        <f ca="1">IFERROR(INDIRECT(ADDRESS(CALC_selection!E2+6,10,1,1,"PLATE_Setup"),TRUE),"")</f>
        <v>NBC.LAB.2</v>
      </c>
      <c r="F3" s="5" t="str">
        <f ca="1">IFERROR(INDIRECT(ADDRESS(CALC_selection!E2+6,11,1,1,"PLATE_Setup"),TRUE),"")</f>
        <v>voorbeeld2-EtOH</v>
      </c>
      <c r="G3" s="5" t="str">
        <f ca="1">IFERROR(INDIRECT(ADDRESS(CALC_selection!E2+6,7,1,1,"PLATE_Setup"),TRUE),"")</f>
        <v>opmerking2</v>
      </c>
      <c r="H3" s="5">
        <f ca="1">IFERROR(IF(E3="","",VLOOKUP(E3,FROM_NGS1_SampleRegistration!A:H,4,FALSE)),"")</f>
        <v>0</v>
      </c>
      <c r="I3" s="5">
        <f ca="1">IFERROR(IF(E3="","",VLOOKUP(E3,FROM_NGS1_SampleRegistration!A:H,5,FALSE)),"")</f>
        <v>12.134740000000001</v>
      </c>
      <c r="J3" s="5">
        <f ca="1">IFERROR(IF(E3="","",VLOOKUP(E3,FROM_NGS1_SampleRegistration!A:H,6,FALSE)),"")</f>
        <v>-68.984849999999994</v>
      </c>
      <c r="K3" s="5" t="str">
        <f ca="1">IFERROR(IF(E3="","",VLOOKUP(E3,FROM_NGS1_SampleRegistration!A:H,7,FALSE)),"")</f>
        <v>Baltic Sea</v>
      </c>
      <c r="L3" s="5" t="str">
        <f ca="1">IFERROR(IF(E3="","",VLOOKUP(E3,FROM_NGS1_SampleRegistration!A:H,8,FALSE)),"")</f>
        <v>E-bay</v>
      </c>
      <c r="M3" s="5" t="str">
        <f ca="1">IF(D3="","",Start!$C$16)</f>
        <v>NCBN001127</v>
      </c>
      <c r="N3" s="5" t="str">
        <f ca="1">IF(D3="","", IFERROR(VLOOKUP("e"&amp;D3,INDIRECT("'FROM_DropSense'!D:Z",TRUE),CALC_DropSense!$B$1-3,FALSE),"not available"))</f>
        <v>not available</v>
      </c>
      <c r="O3" s="5" t="str">
        <f ca="1">IF(D3="","",IFERROR(VLOOKUP("e"&amp;D3,INDIRECT("'FROM_DropSense'!D:Z",TRUE),CALC_DropSense!$B$2-3,FALSE),"not available"))</f>
        <v>not available</v>
      </c>
      <c r="P3" s="5" t="str">
        <f ca="1">IF(D3="","",IFERROR(VLOOKUP("e"&amp;D3,INDIRECT("'FROM_DropSense'!D:Z",TRUE),CALC_DropSense!$B$3-3,FALSE),"not available"))</f>
        <v>not available</v>
      </c>
    </row>
    <row r="4" spans="1:16" x14ac:dyDescent="0.2">
      <c r="A4" s="5" t="str">
        <f ca="1">IFERROR(INDIRECT(ADDRESS(CALC_selection!E3+6,9,1,1,"PLATE_Setup"),TRUE),"")</f>
        <v>19001-555</v>
      </c>
      <c r="B4" s="5" t="str">
        <f ca="1">IF(D4="","",IF(ROW()+PLATE_Setup!$P$2&gt;97,"OVERFLOW",   CHAR(65+MOD(ROW()-2+PLATE_Setup!$P$2,8))&amp;RIGHT("0"&amp;CEILING((ROW()-1+PLATE_Setup!$P$2)/8,1),2) ))</f>
        <v>C01</v>
      </c>
      <c r="C4" s="5" t="str">
        <f ca="1">IF(CALC_selection!E3="","",Start!$C$16&amp;"-"&amp;SUBSTITUTE(IFERROR(INDIRECT(ADDRESS(CALC_selection!E3+6,3,1,1,"PLATE_Setup"),TRUE),""),"-",""))</f>
        <v>NCBN001127-C01</v>
      </c>
      <c r="D4" s="99" t="str">
        <f ca="1">SUBSTITUTE(IFERROR(INDIRECT(ADDRESS(CALC_selection!E3+6,12,1,1,"PLATE_Setup"),TRUE),""),"e","")</f>
        <v>4012502785</v>
      </c>
      <c r="E4" s="5" t="str">
        <f ca="1">IFERROR(INDIRECT(ADDRESS(CALC_selection!E3+6,10,1,1,"PLATE_Setup"),TRUE),"")</f>
        <v>NBC.LAB.3</v>
      </c>
      <c r="F4" s="5" t="str">
        <f ca="1">IFERROR(INDIRECT(ADDRESS(CALC_selection!E3+6,11,1,1,"PLATE_Setup"),TRUE),"")</f>
        <v>voorbeeldig_3-PhCl</v>
      </c>
      <c r="G4" s="5">
        <f ca="1">IFERROR(INDIRECT(ADDRESS(CALC_selection!E3+6,7,1,1,"PLATE_Setup"),TRUE),"")</f>
        <v>0</v>
      </c>
      <c r="H4" s="5">
        <f ca="1">IFERROR(IF(E4="","",VLOOKUP(E4,FROM_NGS1_SampleRegistration!A:H,4,FALSE)),"")</f>
        <v>0</v>
      </c>
      <c r="I4" s="5">
        <f ca="1">IFERROR(IF(E4="","",VLOOKUP(E4,FROM_NGS1_SampleRegistration!A:H,5,FALSE)),"")</f>
        <v>12.134740000000001</v>
      </c>
      <c r="J4" s="5">
        <f ca="1">IFERROR(IF(E4="","",VLOOKUP(E4,FROM_NGS1_SampleRegistration!A:H,6,FALSE)),"")</f>
        <v>-68.984849999999994</v>
      </c>
      <c r="K4" s="5" t="str">
        <f ca="1">IFERROR(IF(E4="","",VLOOKUP(E4,FROM_NGS1_SampleRegistration!A:H,7,FALSE)),"")</f>
        <v>Netherland Antilles</v>
      </c>
      <c r="L4" s="5" t="str">
        <f ca="1">IFERROR(IF(E4="","",VLOOKUP(E4,FROM_NGS1_SampleRegistration!A:H,8,FALSE)),"")</f>
        <v>Blauwbaai</v>
      </c>
      <c r="M4" s="5" t="str">
        <f ca="1">IF(D4="","",Start!$C$16)</f>
        <v>NCBN001127</v>
      </c>
      <c r="N4" s="5" t="str">
        <f ca="1">IF(D4="","", IFERROR(VLOOKUP("e"&amp;D4,INDIRECT("'FROM_DropSense'!D:Z",TRUE),CALC_DropSense!$B$1-3,FALSE),"not available"))</f>
        <v>not available</v>
      </c>
      <c r="O4" s="5" t="str">
        <f ca="1">IF(D4="","",IFERROR(VLOOKUP("e"&amp;D4,INDIRECT("'FROM_DropSense'!D:Z",TRUE),CALC_DropSense!$B$2-3,FALSE),"not available"))</f>
        <v>not available</v>
      </c>
      <c r="P4" s="5" t="str">
        <f ca="1">IF(D4="","",IFERROR(VLOOKUP("e"&amp;D4,INDIRECT("'FROM_DropSense'!D:Z",TRUE),CALC_DropSense!$B$3-3,FALSE),"not available"))</f>
        <v>not available</v>
      </c>
    </row>
    <row r="5" spans="1:16" x14ac:dyDescent="0.2">
      <c r="A5" s="5" t="str">
        <f ca="1">IFERROR(INDIRECT(ADDRESS(CALC_selection!E4+6,9,1,1,"PLATE_Setup"),TRUE),"")</f>
        <v>19001-555</v>
      </c>
      <c r="B5" s="5" t="str">
        <f ca="1">IF(D5="","",IF(ROW()+PLATE_Setup!$P$2&gt;97,"OVERFLOW",   CHAR(65+MOD(ROW()-2+PLATE_Setup!$P$2,8))&amp;RIGHT("0"&amp;CEILING((ROW()-1+PLATE_Setup!$P$2)/8,1),2) ))</f>
        <v>D01</v>
      </c>
      <c r="C5" s="5" t="str">
        <f ca="1">IF(CALC_selection!E4="","",Start!$C$16&amp;"-"&amp;SUBSTITUTE(IFERROR(INDIRECT(ADDRESS(CALC_selection!E4+6,3,1,1,"PLATE_Setup"),TRUE),""),"-",""))</f>
        <v>NCBN001127-D01</v>
      </c>
      <c r="D5" s="99" t="str">
        <f ca="1">SUBSTITUTE(IFERROR(INDIRECT(ADDRESS(CALC_selection!E4+6,12,1,1,"PLATE_Setup"),TRUE),""),"e","")</f>
        <v>4012502797</v>
      </c>
      <c r="E5" s="5" t="str">
        <f ca="1">IFERROR(INDIRECT(ADDRESS(CALC_selection!E4+6,10,1,1,"PLATE_Setup"),TRUE),"")</f>
        <v>NBC.LAB.4</v>
      </c>
      <c r="F5" s="5" t="str">
        <f ca="1">IFERROR(INDIRECT(ADDRESS(CALC_selection!E4+6,11,1,1,"PLATE_Setup"),TRUE),"")</f>
        <v>sloot-soil</v>
      </c>
      <c r="G5" s="5">
        <f ca="1">IFERROR(INDIRECT(ADDRESS(CALC_selection!E4+6,7,1,1,"PLATE_Setup"),TRUE),"")</f>
        <v>0</v>
      </c>
      <c r="H5" s="5">
        <f ca="1">IFERROR(IF(E5="","",VLOOKUP(E5,FROM_NGS1_SampleRegistration!A:H,4,FALSE)),"")</f>
        <v>0</v>
      </c>
      <c r="I5" s="5">
        <f ca="1">IFERROR(IF(E5="","",VLOOKUP(E5,FROM_NGS1_SampleRegistration!A:H,5,FALSE)),"")</f>
        <v>12.134740000000001</v>
      </c>
      <c r="J5" s="5">
        <f ca="1">IFERROR(IF(E5="","",VLOOKUP(E5,FROM_NGS1_SampleRegistration!A:H,6,FALSE)),"")</f>
        <v>-68.984849999999994</v>
      </c>
      <c r="K5" s="5" t="str">
        <f ca="1">IFERROR(IF(E5="","",VLOOKUP(E5,FROM_NGS1_SampleRegistration!A:H,7,FALSE)),"")</f>
        <v>Netherlands</v>
      </c>
      <c r="L5" s="5" t="str">
        <f ca="1">IFERROR(IF(E5="","",VLOOKUP(E5,FROM_NGS1_SampleRegistration!A:H,8,FALSE)),"")</f>
        <v>Lutjebroek</v>
      </c>
      <c r="M5" s="5" t="str">
        <f ca="1">IF(D5="","",Start!$C$16)</f>
        <v>NCBN001127</v>
      </c>
      <c r="N5" s="5" t="str">
        <f ca="1">IF(D5="","", IFERROR(VLOOKUP("e"&amp;D5,INDIRECT("'FROM_DropSense'!D:Z",TRUE),CALC_DropSense!$B$1-3,FALSE),"not available"))</f>
        <v>not available</v>
      </c>
      <c r="O5" s="5" t="str">
        <f ca="1">IF(D5="","",IFERROR(VLOOKUP("e"&amp;D5,INDIRECT("'FROM_DropSense'!D:Z",TRUE),CALC_DropSense!$B$2-3,FALSE),"not available"))</f>
        <v>not available</v>
      </c>
      <c r="P5" s="5" t="str">
        <f ca="1">IF(D5="","",IFERROR(VLOOKUP("e"&amp;D5,INDIRECT("'FROM_DropSense'!D:Z",TRUE),CALC_DropSense!$B$3-3,FALSE),"not available"))</f>
        <v>not available</v>
      </c>
    </row>
    <row r="6" spans="1:16" x14ac:dyDescent="0.2">
      <c r="A6" s="5" t="str">
        <f ca="1">IFERROR(INDIRECT(ADDRESS(CALC_selection!E5+6,9,1,1,"PLATE_Setup"),TRUE),"")</f>
        <v>19001-555</v>
      </c>
      <c r="B6" s="5" t="str">
        <f ca="1">IF(D6="","",IF(ROW()+PLATE_Setup!$P$2&gt;97,"OVERFLOW",   CHAR(65+MOD(ROW()-2+PLATE_Setup!$P$2,8))&amp;RIGHT("0"&amp;CEILING((ROW()-1+PLATE_Setup!$P$2)/8,1),2) ))</f>
        <v>E01</v>
      </c>
      <c r="C6" s="5" t="str">
        <f ca="1">IF(CALC_selection!E5="","",Start!$C$16&amp;"-"&amp;SUBSTITUTE(IFERROR(INDIRECT(ADDRESS(CALC_selection!E5+6,3,1,1,"PLATE_Setup"),TRUE),""),"-",""))</f>
        <v>NCBN001127-E01</v>
      </c>
      <c r="D6" s="99" t="str">
        <f ca="1">SUBSTITUTE(IFERROR(INDIRECT(ADDRESS(CALC_selection!E5+6,12,1,1,"PLATE_Setup"),TRUE),""),"e","")</f>
        <v>4012502809</v>
      </c>
      <c r="E6" s="5" t="str">
        <f ca="1">IFERROR(INDIRECT(ADDRESS(CALC_selection!E5+6,10,1,1,"PLATE_Setup"),TRUE),"")</f>
        <v>RMNH.123456</v>
      </c>
      <c r="F6" s="5" t="str">
        <f ca="1">IFERROR(INDIRECT(ADDRESS(CALC_selection!E5+6,11,1,1,"PLATE_Setup"),TRUE),"")</f>
        <v>sloot2-specimen</v>
      </c>
      <c r="G6" s="5" t="str">
        <f ca="1">IFERROR(INDIRECT(ADDRESS(CALC_selection!E5+6,7,1,1,"PLATE_Setup"),TRUE),"")</f>
        <v>qw</v>
      </c>
      <c r="H6" s="5" t="str">
        <f ca="1">IFERROR(IF(E6="","",VLOOKUP(E6,FROM_NGS1_SampleRegistration!A:H,4,FALSE)),"")</f>
        <v>Carabus Linnaeus, 1758</v>
      </c>
      <c r="I6" s="5">
        <f ca="1">IFERROR(IF(E6="","",VLOOKUP(E6,FROM_NGS1_SampleRegistration!A:H,5,FALSE)),"")</f>
        <v>12.134740000000001</v>
      </c>
      <c r="J6" s="5">
        <f ca="1">IFERROR(IF(E6="","",VLOOKUP(E6,FROM_NGS1_SampleRegistration!A:H,6,FALSE)),"")</f>
        <v>-68.984849999999994</v>
      </c>
      <c r="K6" s="5" t="str">
        <f ca="1">IFERROR(IF(E6="","",VLOOKUP(E6,FROM_NGS1_SampleRegistration!A:H,7,FALSE)),"")</f>
        <v>Netherlands</v>
      </c>
      <c r="L6" s="5" t="str">
        <f ca="1">IFERROR(IF(E6="","",VLOOKUP(E6,FROM_NGS1_SampleRegistration!A:H,8,FALSE)),"")</f>
        <v>Lutjebroek</v>
      </c>
      <c r="M6" s="5" t="str">
        <f ca="1">IF(D6="","",Start!$C$16)</f>
        <v>NCBN001127</v>
      </c>
      <c r="N6" s="5" t="str">
        <f ca="1">IF(D6="","", IFERROR(VLOOKUP("e"&amp;D6,INDIRECT("'FROM_DropSense'!D:Z",TRUE),CALC_DropSense!$B$1-3,FALSE),"not available"))</f>
        <v>not available</v>
      </c>
      <c r="O6" s="5" t="str">
        <f ca="1">IF(D6="","",IFERROR(VLOOKUP("e"&amp;D6,INDIRECT("'FROM_DropSense'!D:Z",TRUE),CALC_DropSense!$B$2-3,FALSE),"not available"))</f>
        <v>not available</v>
      </c>
      <c r="P6" s="5" t="str">
        <f ca="1">IF(D6="","",IFERROR(VLOOKUP("e"&amp;D6,INDIRECT("'FROM_DropSense'!D:Z",TRUE),CALC_DropSense!$B$3-3,FALSE),"not available"))</f>
        <v>not available</v>
      </c>
    </row>
    <row r="7" spans="1:16" x14ac:dyDescent="0.2">
      <c r="A7" s="5" t="str">
        <f ca="1">IFERROR(INDIRECT(ADDRESS(CALC_selection!E6+6,9,1,1,"PLATE_Setup"),TRUE),"")</f>
        <v>19001-555</v>
      </c>
      <c r="B7" s="5" t="str">
        <f ca="1">IF(D7="","",IF(ROW()+PLATE_Setup!$P$2&gt;97,"OVERFLOW",   CHAR(65+MOD(ROW()-2+PLATE_Setup!$P$2,8))&amp;RIGHT("0"&amp;CEILING((ROW()-1+PLATE_Setup!$P$2)/8,1),2) ))</f>
        <v>F01</v>
      </c>
      <c r="C7" s="5" t="str">
        <f ca="1">IF(CALC_selection!E6="","",Start!$C$16&amp;"-"&amp;SUBSTITUTE(IFERROR(INDIRECT(ADDRESS(CALC_selection!E6+6,3,1,1,"PLATE_Setup"),TRUE),""),"-",""))</f>
        <v>NCBN001127-F01</v>
      </c>
      <c r="D7" s="99" t="str">
        <f ca="1">SUBSTITUTE(IFERROR(INDIRECT(ADDRESS(CALC_selection!E6+6,12,1,1,"PLATE_Setup"),TRUE),""),"e","")</f>
        <v>4012502821</v>
      </c>
      <c r="E7" s="5" t="str">
        <f ca="1">IFERROR(INDIRECT(ADDRESS(CALC_selection!E6+6,10,1,1,"PLATE_Setup"),TRUE),"")</f>
        <v>RMNH.123457</v>
      </c>
      <c r="F7" s="5" t="str">
        <f ca="1">IFERROR(INDIRECT(ADDRESS(CALC_selection!E6+6,11,1,1,"PLATE_Setup"),TRUE),"")</f>
        <v>sloot3-specimen</v>
      </c>
      <c r="G7" s="5">
        <f ca="1">IFERROR(INDIRECT(ADDRESS(CALC_selection!E6+6,7,1,1,"PLATE_Setup"),TRUE),"")</f>
        <v>0</v>
      </c>
      <c r="H7" s="5" t="str">
        <f ca="1">IFERROR(IF(E7="","",VLOOKUP(E7,FROM_NGS1_SampleRegistration!A:H,4,FALSE)),"")</f>
        <v>Carabus Linnaeus, 1759</v>
      </c>
      <c r="I7" s="5">
        <f ca="1">IFERROR(IF(E7="","",VLOOKUP(E7,FROM_NGS1_SampleRegistration!A:H,5,FALSE)),"")</f>
        <v>12.134740000000001</v>
      </c>
      <c r="J7" s="5">
        <f ca="1">IFERROR(IF(E7="","",VLOOKUP(E7,FROM_NGS1_SampleRegistration!A:H,6,FALSE)),"")</f>
        <v>-68.984849999999994</v>
      </c>
      <c r="K7" s="5" t="str">
        <f ca="1">IFERROR(IF(E7="","",VLOOKUP(E7,FROM_NGS1_SampleRegistration!A:H,7,FALSE)),"")</f>
        <v>Netherlands</v>
      </c>
      <c r="L7" s="5" t="str">
        <f ca="1">IFERROR(IF(E7="","",VLOOKUP(E7,FROM_NGS1_SampleRegistration!A:H,8,FALSE)),"")</f>
        <v>Lutjebroek</v>
      </c>
      <c r="M7" s="5" t="str">
        <f ca="1">IF(D7="","",Start!$C$16)</f>
        <v>NCBN001127</v>
      </c>
      <c r="N7" s="5" t="str">
        <f ca="1">IF(D7="","", IFERROR(VLOOKUP("e"&amp;D7,INDIRECT("'FROM_DropSense'!D:Z",TRUE),CALC_DropSense!$B$1-3,FALSE),"not available"))</f>
        <v>not available</v>
      </c>
      <c r="O7" s="5" t="str">
        <f ca="1">IF(D7="","",IFERROR(VLOOKUP("e"&amp;D7,INDIRECT("'FROM_DropSense'!D:Z",TRUE),CALC_DropSense!$B$2-3,FALSE),"not available"))</f>
        <v>not available</v>
      </c>
      <c r="P7" s="5" t="str">
        <f ca="1">IF(D7="","",IFERROR(VLOOKUP("e"&amp;D7,INDIRECT("'FROM_DropSense'!D:Z",TRUE),CALC_DropSense!$B$3-3,FALSE),"not available"))</f>
        <v>not available</v>
      </c>
    </row>
    <row r="8" spans="1:16" x14ac:dyDescent="0.2">
      <c r="A8" s="5" t="str">
        <f ca="1">IFERROR(INDIRECT(ADDRESS(CALC_selection!E7+6,9,1,1,"PLATE_Setup"),TRUE),"")</f>
        <v>19001-555</v>
      </c>
      <c r="B8" s="5" t="str">
        <f ca="1">IF(D8="","",IF(ROW()+PLATE_Setup!$P$2&gt;97,"OVERFLOW",   CHAR(65+MOD(ROW()-2+PLATE_Setup!$P$2,8))&amp;RIGHT("0"&amp;CEILING((ROW()-1+PLATE_Setup!$P$2)/8,1),2) ))</f>
        <v>G01</v>
      </c>
      <c r="C8" s="5" t="str">
        <f ca="1">IF(CALC_selection!E7="","",Start!$C$16&amp;"-"&amp;SUBSTITUTE(IFERROR(INDIRECT(ADDRESS(CALC_selection!E7+6,3,1,1,"PLATE_Setup"),TRUE),""),"-",""))</f>
        <v>NCBN001127-G01</v>
      </c>
      <c r="D8" s="99" t="str">
        <f ca="1">SUBSTITUTE(IFERROR(INDIRECT(ADDRESS(CALC_selection!E7+6,12,1,1,"PLATE_Setup"),TRUE),""),"e","")</f>
        <v>4012502833</v>
      </c>
      <c r="E8" s="5" t="str">
        <f ca="1">IFERROR(INDIRECT(ADDRESS(CALC_selection!E7+6,10,1,1,"PLATE_Setup"),TRUE),"")</f>
        <v>RMNH.123458</v>
      </c>
      <c r="F8" s="5" t="str">
        <f ca="1">IFERROR(INDIRECT(ADDRESS(CALC_selection!E7+6,11,1,1,"PLATE_Setup"),TRUE),"")</f>
        <v>sloot4-specimen</v>
      </c>
      <c r="G8" s="5">
        <f ca="1">IFERROR(INDIRECT(ADDRESS(CALC_selection!E7+6,7,1,1,"PLATE_Setup"),TRUE),"")</f>
        <v>0</v>
      </c>
      <c r="H8" s="5" t="str">
        <f ca="1">IFERROR(IF(E8="","",VLOOKUP(E8,FROM_NGS1_SampleRegistration!A:H,4,FALSE)),"")</f>
        <v>Carabus Linnaeus, 1760</v>
      </c>
      <c r="I8" s="5">
        <f ca="1">IFERROR(IF(E8="","",VLOOKUP(E8,FROM_NGS1_SampleRegistration!A:H,5,FALSE)),"")</f>
        <v>12.134740000000001</v>
      </c>
      <c r="J8" s="5">
        <f ca="1">IFERROR(IF(E8="","",VLOOKUP(E8,FROM_NGS1_SampleRegistration!A:H,6,FALSE)),"")</f>
        <v>-68.984849999999994</v>
      </c>
      <c r="K8" s="5" t="str">
        <f ca="1">IFERROR(IF(E8="","",VLOOKUP(E8,FROM_NGS1_SampleRegistration!A:H,7,FALSE)),"")</f>
        <v>Netherlands</v>
      </c>
      <c r="L8" s="5" t="str">
        <f ca="1">IFERROR(IF(E8="","",VLOOKUP(E8,FROM_NGS1_SampleRegistration!A:H,8,FALSE)),"")</f>
        <v>Lutjebroek</v>
      </c>
      <c r="M8" s="5" t="str">
        <f ca="1">IF(D8="","",Start!$C$16)</f>
        <v>NCBN001127</v>
      </c>
      <c r="N8" s="5" t="str">
        <f ca="1">IF(D8="","", IFERROR(VLOOKUP("e"&amp;D8,INDIRECT("'FROM_DropSense'!D:Z",TRUE),CALC_DropSense!$B$1-3,FALSE),"not available"))</f>
        <v>not available</v>
      </c>
      <c r="O8" s="5" t="str">
        <f ca="1">IF(D8="","",IFERROR(VLOOKUP("e"&amp;D8,INDIRECT("'FROM_DropSense'!D:Z",TRUE),CALC_DropSense!$B$2-3,FALSE),"not available"))</f>
        <v>not available</v>
      </c>
      <c r="P8" s="5" t="str">
        <f ca="1">IF(D8="","",IFERROR(VLOOKUP("e"&amp;D8,INDIRECT("'FROM_DropSense'!D:Z",TRUE),CALC_DropSense!$B$3-3,FALSE),"not available"))</f>
        <v>not available</v>
      </c>
    </row>
    <row r="9" spans="1:16" x14ac:dyDescent="0.2">
      <c r="A9" s="5" t="str">
        <f ca="1">IFERROR(INDIRECT(ADDRESS(CALC_selection!E8+6,9,1,1,"PLATE_Setup"),TRUE),"")</f>
        <v>19001-555</v>
      </c>
      <c r="B9" s="5" t="str">
        <f ca="1">IF(D9="","",IF(ROW()+PLATE_Setup!$P$2&gt;97,"OVERFLOW",   CHAR(65+MOD(ROW()-2+PLATE_Setup!$P$2,8))&amp;RIGHT("0"&amp;CEILING((ROW()-1+PLATE_Setup!$P$2)/8,1),2) ))</f>
        <v>H01</v>
      </c>
      <c r="C9" s="5" t="str">
        <f ca="1">IF(CALC_selection!E8="","",Start!$C$16&amp;"-"&amp;SUBSTITUTE(IFERROR(INDIRECT(ADDRESS(CALC_selection!E8+6,3,1,1,"PLATE_Setup"),TRUE),""),"-",""))</f>
        <v>NCBN001127-H01</v>
      </c>
      <c r="D9" s="99" t="str">
        <f ca="1">SUBSTITUTE(IFERROR(INDIRECT(ADDRESS(CALC_selection!E8+6,12,1,1,"PLATE_Setup"),TRUE),""),"e","")</f>
        <v>4012502845</v>
      </c>
      <c r="E9" s="5" t="str">
        <f ca="1">IFERROR(INDIRECT(ADDRESS(CALC_selection!E8+6,10,1,1,"PLATE_Setup"),TRUE),"")</f>
        <v>RMNH.123459</v>
      </c>
      <c r="F9" s="5" t="str">
        <f ca="1">IFERROR(INDIRECT(ADDRESS(CALC_selection!E8+6,11,1,1,"PLATE_Setup"),TRUE),"")</f>
        <v>sloot5-specimen</v>
      </c>
      <c r="G9" s="5">
        <f ca="1">IFERROR(INDIRECT(ADDRESS(CALC_selection!E8+6,7,1,1,"PLATE_Setup"),TRUE),"")</f>
        <v>0</v>
      </c>
      <c r="H9" s="5" t="str">
        <f ca="1">IFERROR(IF(E9="","",VLOOKUP(E9,FROM_NGS1_SampleRegistration!A:H,4,FALSE)),"")</f>
        <v>Carabus Linnaeus, 1761</v>
      </c>
      <c r="I9" s="5">
        <f ca="1">IFERROR(IF(E9="","",VLOOKUP(E9,FROM_NGS1_SampleRegistration!A:H,5,FALSE)),"")</f>
        <v>12.134740000000001</v>
      </c>
      <c r="J9" s="5">
        <f ca="1">IFERROR(IF(E9="","",VLOOKUP(E9,FROM_NGS1_SampleRegistration!A:H,6,FALSE)),"")</f>
        <v>-68.984849999999994</v>
      </c>
      <c r="K9" s="5" t="str">
        <f ca="1">IFERROR(IF(E9="","",VLOOKUP(E9,FROM_NGS1_SampleRegistration!A:H,7,FALSE)),"")</f>
        <v>Netherlands</v>
      </c>
      <c r="L9" s="5" t="str">
        <f ca="1">IFERROR(IF(E9="","",VLOOKUP(E9,FROM_NGS1_SampleRegistration!A:H,8,FALSE)),"")</f>
        <v>Lutjebroek</v>
      </c>
      <c r="M9" s="5" t="str">
        <f ca="1">IF(D9="","",Start!$C$16)</f>
        <v>NCBN001127</v>
      </c>
      <c r="N9" s="5" t="str">
        <f ca="1">IF(D9="","", IFERROR(VLOOKUP("e"&amp;D9,INDIRECT("'FROM_DropSense'!D:Z",TRUE),CALC_DropSense!$B$1-3,FALSE),"not available"))</f>
        <v>not available</v>
      </c>
      <c r="O9" s="5" t="str">
        <f ca="1">IF(D9="","",IFERROR(VLOOKUP("e"&amp;D9,INDIRECT("'FROM_DropSense'!D:Z",TRUE),CALC_DropSense!$B$2-3,FALSE),"not available"))</f>
        <v>not available</v>
      </c>
      <c r="P9" s="5" t="str">
        <f ca="1">IF(D9="","",IFERROR(VLOOKUP("e"&amp;D9,INDIRECT("'FROM_DropSense'!D:Z",TRUE),CALC_DropSense!$B$3-3,FALSE),"not available"))</f>
        <v>not available</v>
      </c>
    </row>
    <row r="10" spans="1:16" x14ac:dyDescent="0.2">
      <c r="A10" s="5" t="str">
        <f ca="1">IFERROR(INDIRECT(ADDRESS(CALC_selection!E9+6,9,1,1,"PLATE_Setup"),TRUE),"")</f>
        <v>19001-555</v>
      </c>
      <c r="B10" s="5" t="str">
        <f ca="1">IF(D10="","",IF(ROW()+PLATE_Setup!$P$2&gt;97,"OVERFLOW",   CHAR(65+MOD(ROW()-2+PLATE_Setup!$P$2,8))&amp;RIGHT("0"&amp;CEILING((ROW()-1+PLATE_Setup!$P$2)/8,1),2) ))</f>
        <v>A02</v>
      </c>
      <c r="C10" s="5" t="str">
        <f ca="1">IF(CALC_selection!E9="","",Start!$C$16&amp;"-"&amp;SUBSTITUTE(IFERROR(INDIRECT(ADDRESS(CALC_selection!E9+6,3,1,1,"PLATE_Setup"),TRUE),""),"-",""))</f>
        <v>NCBN001127-A02</v>
      </c>
      <c r="D10" s="99" t="str">
        <f ca="1">SUBSTITUTE(IFERROR(INDIRECT(ADDRESS(CALC_selection!E9+6,12,1,1,"PLATE_Setup"),TRUE),""),"e","")</f>
        <v>4012502762</v>
      </c>
      <c r="E10" s="5" t="str">
        <f ca="1">IFERROR(INDIRECT(ADDRESS(CALC_selection!E9+6,10,1,1,"PLATE_Setup"),TRUE),"")</f>
        <v>NBC.LAB.5</v>
      </c>
      <c r="F10" s="5" t="str">
        <f ca="1">IFERROR(INDIRECT(ADDRESS(CALC_selection!E9+6,11,1,1,"PLATE_Setup"),TRUE),"")</f>
        <v>sloot6-filter</v>
      </c>
      <c r="G10" s="5">
        <f ca="1">IFERROR(INDIRECT(ADDRESS(CALC_selection!E9+6,7,1,1,"PLATE_Setup"),TRUE),"")</f>
        <v>0</v>
      </c>
      <c r="H10" s="5">
        <f ca="1">IFERROR(IF(E10="","",VLOOKUP(E10,FROM_NGS1_SampleRegistration!A:H,4,FALSE)),"")</f>
        <v>0</v>
      </c>
      <c r="I10" s="5">
        <f ca="1">IFERROR(IF(E10="","",VLOOKUP(E10,FROM_NGS1_SampleRegistration!A:H,5,FALSE)),"")</f>
        <v>12.134740000000001</v>
      </c>
      <c r="J10" s="5">
        <f ca="1">IFERROR(IF(E10="","",VLOOKUP(E10,FROM_NGS1_SampleRegistration!A:H,6,FALSE)),"")</f>
        <v>-68.984849999999994</v>
      </c>
      <c r="K10" s="5" t="str">
        <f ca="1">IFERROR(IF(E10="","",VLOOKUP(E10,FROM_NGS1_SampleRegistration!A:H,7,FALSE)),"")</f>
        <v>Netherlands</v>
      </c>
      <c r="L10" s="5" t="str">
        <f ca="1">IFERROR(IF(E10="","",VLOOKUP(E10,FROM_NGS1_SampleRegistration!A:H,8,FALSE)),"")</f>
        <v>Lutjebroek</v>
      </c>
      <c r="M10" s="5" t="str">
        <f ca="1">IF(D10="","",Start!$C$16)</f>
        <v>NCBN001127</v>
      </c>
      <c r="N10" s="5" t="str">
        <f ca="1">IF(D10="","", IFERROR(VLOOKUP("e"&amp;D10,INDIRECT("'FROM_DropSense'!D:Z",TRUE),CALC_DropSense!$B$1-3,FALSE),"not available"))</f>
        <v>not available</v>
      </c>
      <c r="O10" s="5" t="str">
        <f ca="1">IF(D10="","",IFERROR(VLOOKUP("e"&amp;D10,INDIRECT("'FROM_DropSense'!D:Z",TRUE),CALC_DropSense!$B$2-3,FALSE),"not available"))</f>
        <v>not available</v>
      </c>
      <c r="P10" s="5" t="str">
        <f ca="1">IF(D10="","",IFERROR(VLOOKUP("e"&amp;D10,INDIRECT("'FROM_DropSense'!D:Z",TRUE),CALC_DropSense!$B$3-3,FALSE),"not available"))</f>
        <v>not available</v>
      </c>
    </row>
    <row r="11" spans="1:16" x14ac:dyDescent="0.2">
      <c r="A11" s="5" t="str">
        <f ca="1">IFERROR(INDIRECT(ADDRESS(CALC_selection!E10+6,9,1,1,"PLATE_Setup"),TRUE),"")</f>
        <v>19001-555</v>
      </c>
      <c r="B11" s="5" t="str">
        <f ca="1">IF(D11="","",IF(ROW()+PLATE_Setup!$P$2&gt;97,"OVERFLOW",   CHAR(65+MOD(ROW()-2+PLATE_Setup!$P$2,8))&amp;RIGHT("0"&amp;CEILING((ROW()-1+PLATE_Setup!$P$2)/8,1),2) ))</f>
        <v>B02</v>
      </c>
      <c r="C11" s="5" t="str">
        <f ca="1">IF(CALC_selection!E10="","",Start!$C$16&amp;"-"&amp;SUBSTITUTE(IFERROR(INDIRECT(ADDRESS(CALC_selection!E10+6,3,1,1,"PLATE_Setup"),TRUE),""),"-",""))</f>
        <v>NCBN001127-B02</v>
      </c>
      <c r="D11" s="99" t="str">
        <f ca="1">SUBSTITUTE(IFERROR(INDIRECT(ADDRESS(CALC_selection!E10+6,12,1,1,"PLATE_Setup"),TRUE),""),"e","")</f>
        <v>4012502774</v>
      </c>
      <c r="E11" s="5" t="str">
        <f ca="1">IFERROR(INDIRECT(ADDRESS(CALC_selection!E10+6,10,1,1,"PLATE_Setup"),TRUE),"")</f>
        <v>NBC.LAB.6</v>
      </c>
      <c r="F11" s="5" t="str">
        <f ca="1">IFERROR(INDIRECT(ADDRESS(CALC_selection!E10+6,11,1,1,"PLATE_Setup"),TRUE),"")</f>
        <v>sloot7-filter</v>
      </c>
      <c r="G11" s="5">
        <f ca="1">IFERROR(INDIRECT(ADDRESS(CALC_selection!E10+6,7,1,1,"PLATE_Setup"),TRUE),"")</f>
        <v>0</v>
      </c>
      <c r="H11" s="5">
        <f ca="1">IFERROR(IF(E11="","",VLOOKUP(E11,FROM_NGS1_SampleRegistration!A:H,4,FALSE)),"")</f>
        <v>0</v>
      </c>
      <c r="I11" s="5">
        <f ca="1">IFERROR(IF(E11="","",VLOOKUP(E11,FROM_NGS1_SampleRegistration!A:H,5,FALSE)),"")</f>
        <v>12.134740000000001</v>
      </c>
      <c r="J11" s="5">
        <f ca="1">IFERROR(IF(E11="","",VLOOKUP(E11,FROM_NGS1_SampleRegistration!A:H,6,FALSE)),"")</f>
        <v>-68.984849999999994</v>
      </c>
      <c r="K11" s="5" t="str">
        <f ca="1">IFERROR(IF(E11="","",VLOOKUP(E11,FROM_NGS1_SampleRegistration!A:H,7,FALSE)),"")</f>
        <v>Netherlands</v>
      </c>
      <c r="L11" s="5" t="str">
        <f ca="1">IFERROR(IF(E11="","",VLOOKUP(E11,FROM_NGS1_SampleRegistration!A:H,8,FALSE)),"")</f>
        <v>Lutjebroek</v>
      </c>
      <c r="M11" s="5" t="str">
        <f ca="1">IF(D11="","",Start!$C$16)</f>
        <v>NCBN001127</v>
      </c>
      <c r="N11" s="5" t="str">
        <f ca="1">IF(D11="","", IFERROR(VLOOKUP("e"&amp;D11,INDIRECT("'FROM_DropSense'!D:Z",TRUE),CALC_DropSense!$B$1-3,FALSE),"not available"))</f>
        <v>not available</v>
      </c>
      <c r="O11" s="5" t="str">
        <f ca="1">IF(D11="","",IFERROR(VLOOKUP("e"&amp;D11,INDIRECT("'FROM_DropSense'!D:Z",TRUE),CALC_DropSense!$B$2-3,FALSE),"not available"))</f>
        <v>not available</v>
      </c>
      <c r="P11" s="5" t="str">
        <f ca="1">IF(D11="","",IFERROR(VLOOKUP("e"&amp;D11,INDIRECT("'FROM_DropSense'!D:Z",TRUE),CALC_DropSense!$B$3-3,FALSE),"not available"))</f>
        <v>not available</v>
      </c>
    </row>
    <row r="12" spans="1:16" x14ac:dyDescent="0.2">
      <c r="A12" s="5" t="str">
        <f ca="1">IFERROR(INDIRECT(ADDRESS(CALC_selection!E11+6,9,1,1,"PLATE_Setup"),TRUE),"")</f>
        <v>19001-555</v>
      </c>
      <c r="B12" s="5" t="str">
        <f ca="1">IF(D12="","",IF(ROW()+PLATE_Setup!$P$2&gt;97,"OVERFLOW",   CHAR(65+MOD(ROW()-2+PLATE_Setup!$P$2,8))&amp;RIGHT("0"&amp;CEILING((ROW()-1+PLATE_Setup!$P$2)/8,1),2) ))</f>
        <v>C02</v>
      </c>
      <c r="C12" s="5" t="str">
        <f ca="1">IF(CALC_selection!E11="","",Start!$C$16&amp;"-"&amp;SUBSTITUTE(IFERROR(INDIRECT(ADDRESS(CALC_selection!E11+6,3,1,1,"PLATE_Setup"),TRUE),""),"-",""))</f>
        <v>NCBN001127-C02</v>
      </c>
      <c r="D12" s="99" t="str">
        <f ca="1">SUBSTITUTE(IFERROR(INDIRECT(ADDRESS(CALC_selection!E11+6,12,1,1,"PLATE_Setup"),TRUE),""),"e","")</f>
        <v>4012502786</v>
      </c>
      <c r="E12" s="5" t="str">
        <f ca="1">IFERROR(INDIRECT(ADDRESS(CALC_selection!E11+6,10,1,1,"PLATE_Setup"),TRUE),"")</f>
        <v>NBC.LAB.7</v>
      </c>
      <c r="F12" s="5" t="str">
        <f ca="1">IFERROR(INDIRECT(ADDRESS(CALC_selection!E11+6,11,1,1,"PLATE_Setup"),TRUE),"")</f>
        <v>sloot8-filter</v>
      </c>
      <c r="G12" s="5">
        <f ca="1">IFERROR(INDIRECT(ADDRESS(CALC_selection!E11+6,7,1,1,"PLATE_Setup"),TRUE),"")</f>
        <v>0</v>
      </c>
      <c r="H12" s="5">
        <f ca="1">IFERROR(IF(E12="","",VLOOKUP(E12,FROM_NGS1_SampleRegistration!A:H,4,FALSE)),"")</f>
        <v>0</v>
      </c>
      <c r="I12" s="5">
        <f ca="1">IFERROR(IF(E12="","",VLOOKUP(E12,FROM_NGS1_SampleRegistration!A:H,5,FALSE)),"")</f>
        <v>12.134740000000001</v>
      </c>
      <c r="J12" s="5">
        <f ca="1">IFERROR(IF(E12="","",VLOOKUP(E12,FROM_NGS1_SampleRegistration!A:H,6,FALSE)),"")</f>
        <v>-68.984849999999994</v>
      </c>
      <c r="K12" s="5" t="str">
        <f ca="1">IFERROR(IF(E12="","",VLOOKUP(E12,FROM_NGS1_SampleRegistration!A:H,7,FALSE)),"")</f>
        <v>Netherlands</v>
      </c>
      <c r="L12" s="5" t="str">
        <f ca="1">IFERROR(IF(E12="","",VLOOKUP(E12,FROM_NGS1_SampleRegistration!A:H,8,FALSE)),"")</f>
        <v>Lutjebroek</v>
      </c>
      <c r="M12" s="5" t="str">
        <f ca="1">IF(D12="","",Start!$C$16)</f>
        <v>NCBN001127</v>
      </c>
      <c r="N12" s="5" t="str">
        <f ca="1">IF(D12="","", IFERROR(VLOOKUP("e"&amp;D12,INDIRECT("'FROM_DropSense'!D:Z",TRUE),CALC_DropSense!$B$1-3,FALSE),"not available"))</f>
        <v>not available</v>
      </c>
      <c r="O12" s="5" t="str">
        <f ca="1">IF(D12="","",IFERROR(VLOOKUP("e"&amp;D12,INDIRECT("'FROM_DropSense'!D:Z",TRUE),CALC_DropSense!$B$2-3,FALSE),"not available"))</f>
        <v>not available</v>
      </c>
      <c r="P12" s="5" t="str">
        <f ca="1">IF(D12="","",IFERROR(VLOOKUP("e"&amp;D12,INDIRECT("'FROM_DropSense'!D:Z",TRUE),CALC_DropSense!$B$3-3,FALSE),"not available"))</f>
        <v>not available</v>
      </c>
    </row>
    <row r="13" spans="1:16" x14ac:dyDescent="0.2">
      <c r="A13" s="5" t="str">
        <f ca="1">IFERROR(INDIRECT(ADDRESS(CALC_selection!E12+6,9,1,1,"PLATE_Setup"),TRUE),"")</f>
        <v>19001-555</v>
      </c>
      <c r="B13" s="5" t="str">
        <f ca="1">IF(D13="","",IF(ROW()+PLATE_Setup!$P$2&gt;97,"OVERFLOW",   CHAR(65+MOD(ROW()-2+PLATE_Setup!$P$2,8))&amp;RIGHT("0"&amp;CEILING((ROW()-1+PLATE_Setup!$P$2)/8,1),2) ))</f>
        <v>D02</v>
      </c>
      <c r="C13" s="5" t="str">
        <f ca="1">IF(CALC_selection!E12="","",Start!$C$16&amp;"-"&amp;SUBSTITUTE(IFERROR(INDIRECT(ADDRESS(CALC_selection!E12+6,3,1,1,"PLATE_Setup"),TRUE),""),"-",""))</f>
        <v>NCBN001127-D02</v>
      </c>
      <c r="D13" s="99" t="str">
        <f ca="1">SUBSTITUTE(IFERROR(INDIRECT(ADDRESS(CALC_selection!E12+6,12,1,1,"PLATE_Setup"),TRUE),""),"e","")</f>
        <v>4012502798</v>
      </c>
      <c r="E13" s="5" t="str">
        <f ca="1">IFERROR(INDIRECT(ADDRESS(CALC_selection!E12+6,10,1,1,"PLATE_Setup"),TRUE),"")</f>
        <v>NBC.LAB.8</v>
      </c>
      <c r="F13" s="5" t="str">
        <f ca="1">IFERROR(INDIRECT(ADDRESS(CALC_selection!E12+6,11,1,1,"PLATE_Setup"),TRUE),"")</f>
        <v>sloot9-filter</v>
      </c>
      <c r="G13" s="5">
        <f ca="1">IFERROR(INDIRECT(ADDRESS(CALC_selection!E12+6,7,1,1,"PLATE_Setup"),TRUE),"")</f>
        <v>0</v>
      </c>
      <c r="H13" s="5">
        <f ca="1">IFERROR(IF(E13="","",VLOOKUP(E13,FROM_NGS1_SampleRegistration!A:H,4,FALSE)),"")</f>
        <v>0</v>
      </c>
      <c r="I13" s="5">
        <f ca="1">IFERROR(IF(E13="","",VLOOKUP(E13,FROM_NGS1_SampleRegistration!A:H,5,FALSE)),"")</f>
        <v>12.134740000000001</v>
      </c>
      <c r="J13" s="5">
        <f ca="1">IFERROR(IF(E13="","",VLOOKUP(E13,FROM_NGS1_SampleRegistration!A:H,6,FALSE)),"")</f>
        <v>-68.984849999999994</v>
      </c>
      <c r="K13" s="5" t="str">
        <f ca="1">IFERROR(IF(E13="","",VLOOKUP(E13,FROM_NGS1_SampleRegistration!A:H,7,FALSE)),"")</f>
        <v>Netherlands</v>
      </c>
      <c r="L13" s="5" t="str">
        <f ca="1">IFERROR(IF(E13="","",VLOOKUP(E13,FROM_NGS1_SampleRegistration!A:H,8,FALSE)),"")</f>
        <v>Lutjebroek</v>
      </c>
      <c r="M13" s="5" t="str">
        <f ca="1">IF(D13="","",Start!$C$16)</f>
        <v>NCBN001127</v>
      </c>
      <c r="N13" s="5" t="str">
        <f ca="1">IF(D13="","", IFERROR(VLOOKUP("e"&amp;D13,INDIRECT("'FROM_DropSense'!D:Z",TRUE),CALC_DropSense!$B$1-3,FALSE),"not available"))</f>
        <v>not available</v>
      </c>
      <c r="O13" s="5" t="str">
        <f ca="1">IF(D13="","",IFERROR(VLOOKUP("e"&amp;D13,INDIRECT("'FROM_DropSense'!D:Z",TRUE),CALC_DropSense!$B$2-3,FALSE),"not available"))</f>
        <v>not available</v>
      </c>
      <c r="P13" s="5" t="str">
        <f ca="1">IF(D13="","",IFERROR(VLOOKUP("e"&amp;D13,INDIRECT("'FROM_DropSense'!D:Z",TRUE),CALC_DropSense!$B$3-3,FALSE),"not available"))</f>
        <v>not available</v>
      </c>
    </row>
    <row r="14" spans="1:16" x14ac:dyDescent="0.2">
      <c r="A14" s="5" t="str">
        <f ca="1">IFERROR(INDIRECT(ADDRESS(CALC_selection!E13+6,9,1,1,"PLATE_Setup"),TRUE),"")</f>
        <v>19001-555</v>
      </c>
      <c r="B14" s="5" t="str">
        <f ca="1">IF(D14="","",IF(ROW()+PLATE_Setup!$P$2&gt;97,"OVERFLOW",   CHAR(65+MOD(ROW()-2+PLATE_Setup!$P$2,8))&amp;RIGHT("0"&amp;CEILING((ROW()-1+PLATE_Setup!$P$2)/8,1),2) ))</f>
        <v>E02</v>
      </c>
      <c r="C14" s="5" t="str">
        <f ca="1">IF(CALC_selection!E13="","",Start!$C$16&amp;"-"&amp;SUBSTITUTE(IFERROR(INDIRECT(ADDRESS(CALC_selection!E13+6,3,1,1,"PLATE_Setup"),TRUE),""),"-",""))</f>
        <v>NCBN001127-E02</v>
      </c>
      <c r="D14" s="99" t="str">
        <f ca="1">SUBSTITUTE(IFERROR(INDIRECT(ADDRESS(CALC_selection!E13+6,12,1,1,"PLATE_Setup"),TRUE),""),"e","")</f>
        <v>4012502810</v>
      </c>
      <c r="E14" s="5" t="str">
        <f ca="1">IFERROR(INDIRECT(ADDRESS(CALC_selection!E13+6,10,1,1,"PLATE_Setup"),TRUE),"")</f>
        <v>NBC.LAB.9</v>
      </c>
      <c r="F14" s="5" t="str">
        <f ca="1">IFERROR(INDIRECT(ADDRESS(CALC_selection!E13+6,11,1,1,"PLATE_Setup"),TRUE),"")</f>
        <v>sloot10-filter</v>
      </c>
      <c r="G14" s="5">
        <f ca="1">IFERROR(INDIRECT(ADDRESS(CALC_selection!E13+6,7,1,1,"PLATE_Setup"),TRUE),"")</f>
        <v>0</v>
      </c>
      <c r="H14" s="5">
        <f ca="1">IFERROR(IF(E14="","",VLOOKUP(E14,FROM_NGS1_SampleRegistration!A:H,4,FALSE)),"")</f>
        <v>0</v>
      </c>
      <c r="I14" s="5">
        <f ca="1">IFERROR(IF(E14="","",VLOOKUP(E14,FROM_NGS1_SampleRegistration!A:H,5,FALSE)),"")</f>
        <v>12.134740000000001</v>
      </c>
      <c r="J14" s="5">
        <f ca="1">IFERROR(IF(E14="","",VLOOKUP(E14,FROM_NGS1_SampleRegistration!A:H,6,FALSE)),"")</f>
        <v>-68.984849999999994</v>
      </c>
      <c r="K14" s="5" t="str">
        <f ca="1">IFERROR(IF(E14="","",VLOOKUP(E14,FROM_NGS1_SampleRegistration!A:H,7,FALSE)),"")</f>
        <v>Netherlands</v>
      </c>
      <c r="L14" s="5" t="str">
        <f ca="1">IFERROR(IF(E14="","",VLOOKUP(E14,FROM_NGS1_SampleRegistration!A:H,8,FALSE)),"")</f>
        <v>Lutjebroek</v>
      </c>
      <c r="M14" s="5" t="str">
        <f ca="1">IF(D14="","",Start!$C$16)</f>
        <v>NCBN001127</v>
      </c>
      <c r="N14" s="5" t="str">
        <f ca="1">IF(D14="","", IFERROR(VLOOKUP("e"&amp;D14,INDIRECT("'FROM_DropSense'!D:Z",TRUE),CALC_DropSense!$B$1-3,FALSE),"not available"))</f>
        <v>not available</v>
      </c>
      <c r="O14" s="5" t="str">
        <f ca="1">IF(D14="","",IFERROR(VLOOKUP("e"&amp;D14,INDIRECT("'FROM_DropSense'!D:Z",TRUE),CALC_DropSense!$B$2-3,FALSE),"not available"))</f>
        <v>not available</v>
      </c>
      <c r="P14" s="5" t="str">
        <f ca="1">IF(D14="","",IFERROR(VLOOKUP("e"&amp;D14,INDIRECT("'FROM_DropSense'!D:Z",TRUE),CALC_DropSense!$B$3-3,FALSE),"not available"))</f>
        <v>not available</v>
      </c>
    </row>
    <row r="15" spans="1:16" x14ac:dyDescent="0.2">
      <c r="A15" s="5" t="str">
        <f ca="1">IFERROR(INDIRECT(ADDRESS(CALC_selection!E14+6,9,1,1,"PLATE_Setup"),TRUE),"")</f>
        <v>19001-555</v>
      </c>
      <c r="B15" s="5" t="str">
        <f ca="1">IF(D15="","",IF(ROW()+PLATE_Setup!$P$2&gt;97,"OVERFLOW",   CHAR(65+MOD(ROW()-2+PLATE_Setup!$P$2,8))&amp;RIGHT("0"&amp;CEILING((ROW()-1+PLATE_Setup!$P$2)/8,1),2) ))</f>
        <v>F02</v>
      </c>
      <c r="C15" s="5" t="str">
        <f ca="1">IF(CALC_selection!E14="","",Start!$C$16&amp;"-"&amp;SUBSTITUTE(IFERROR(INDIRECT(ADDRESS(CALC_selection!E14+6,3,1,1,"PLATE_Setup"),TRUE),""),"-",""))</f>
        <v>NCBN001127-F02</v>
      </c>
      <c r="D15" s="99" t="str">
        <f ca="1">SUBSTITUTE(IFERROR(INDIRECT(ADDRESS(CALC_selection!E14+6,12,1,1,"PLATE_Setup"),TRUE),""),"e","")</f>
        <v>4012502822</v>
      </c>
      <c r="E15" s="5" t="str">
        <f ca="1">IFERROR(INDIRECT(ADDRESS(CALC_selection!E14+6,10,1,1,"PLATE_Setup"),TRUE),"")</f>
        <v>NBC.LAB.10</v>
      </c>
      <c r="F15" s="5" t="str">
        <f ca="1">IFERROR(INDIRECT(ADDRESS(CALC_selection!E14+6,11,1,1,"PLATE_Setup"),TRUE),"")</f>
        <v>sloot11-filter</v>
      </c>
      <c r="G15" s="5">
        <f ca="1">IFERROR(INDIRECT(ADDRESS(CALC_selection!E14+6,7,1,1,"PLATE_Setup"),TRUE),"")</f>
        <v>0</v>
      </c>
      <c r="H15" s="5">
        <f ca="1">IFERROR(IF(E15="","",VLOOKUP(E15,FROM_NGS1_SampleRegistration!A:H,4,FALSE)),"")</f>
        <v>0</v>
      </c>
      <c r="I15" s="5">
        <f ca="1">IFERROR(IF(E15="","",VLOOKUP(E15,FROM_NGS1_SampleRegistration!A:H,5,FALSE)),"")</f>
        <v>12.134740000000001</v>
      </c>
      <c r="J15" s="5">
        <f ca="1">IFERROR(IF(E15="","",VLOOKUP(E15,FROM_NGS1_SampleRegistration!A:H,6,FALSE)),"")</f>
        <v>-68.984849999999994</v>
      </c>
      <c r="K15" s="5" t="str">
        <f ca="1">IFERROR(IF(E15="","",VLOOKUP(E15,FROM_NGS1_SampleRegistration!A:H,7,FALSE)),"")</f>
        <v>Netherlands</v>
      </c>
      <c r="L15" s="5" t="str">
        <f ca="1">IFERROR(IF(E15="","",VLOOKUP(E15,FROM_NGS1_SampleRegistration!A:H,8,FALSE)),"")</f>
        <v>Lutjebroek</v>
      </c>
      <c r="M15" s="5" t="str">
        <f ca="1">IF(D15="","",Start!$C$16)</f>
        <v>NCBN001127</v>
      </c>
      <c r="N15" s="5" t="str">
        <f ca="1">IF(D15="","", IFERROR(VLOOKUP("e"&amp;D15,INDIRECT("'FROM_DropSense'!D:Z",TRUE),CALC_DropSense!$B$1-3,FALSE),"not available"))</f>
        <v>not available</v>
      </c>
      <c r="O15" s="5" t="str">
        <f ca="1">IF(D15="","",IFERROR(VLOOKUP("e"&amp;D15,INDIRECT("'FROM_DropSense'!D:Z",TRUE),CALC_DropSense!$B$2-3,FALSE),"not available"))</f>
        <v>not available</v>
      </c>
      <c r="P15" s="5" t="str">
        <f ca="1">IF(D15="","",IFERROR(VLOOKUP("e"&amp;D15,INDIRECT("'FROM_DropSense'!D:Z",TRUE),CALC_DropSense!$B$3-3,FALSE),"not available"))</f>
        <v>not available</v>
      </c>
    </row>
    <row r="16" spans="1:16" x14ac:dyDescent="0.2">
      <c r="A16" s="5" t="str">
        <f ca="1">IFERROR(INDIRECT(ADDRESS(CALC_selection!E15+6,9,1,1,"PLATE_Setup"),TRUE),"")</f>
        <v>19001-555</v>
      </c>
      <c r="B16" s="5" t="str">
        <f ca="1">IF(D16="","",IF(ROW()+PLATE_Setup!$P$2&gt;97,"OVERFLOW",   CHAR(65+MOD(ROW()-2+PLATE_Setup!$P$2,8))&amp;RIGHT("0"&amp;CEILING((ROW()-1+PLATE_Setup!$P$2)/8,1),2) ))</f>
        <v>G02</v>
      </c>
      <c r="C16" s="5" t="str">
        <f ca="1">IF(CALC_selection!E15="","",Start!$C$16&amp;"-"&amp;SUBSTITUTE(IFERROR(INDIRECT(ADDRESS(CALC_selection!E15+6,3,1,1,"PLATE_Setup"),TRUE),""),"-",""))</f>
        <v>NCBN001127-G02</v>
      </c>
      <c r="D16" s="99" t="str">
        <f ca="1">SUBSTITUTE(IFERROR(INDIRECT(ADDRESS(CALC_selection!E15+6,12,1,1,"PLATE_Setup"),TRUE),""),"e","")</f>
        <v>4012502834</v>
      </c>
      <c r="E16" s="5" t="str">
        <f ca="1">IFERROR(INDIRECT(ADDRESS(CALC_selection!E15+6,10,1,1,"PLATE_Setup"),TRUE),"")</f>
        <v>NBC.LAB.11</v>
      </c>
      <c r="F16" s="5" t="str">
        <f ca="1">IFERROR(INDIRECT(ADDRESS(CALC_selection!E15+6,11,1,1,"PLATE_Setup"),TRUE),"")</f>
        <v>sloot12-filter</v>
      </c>
      <c r="G16" s="5">
        <f ca="1">IFERROR(INDIRECT(ADDRESS(CALC_selection!E15+6,7,1,1,"PLATE_Setup"),TRUE),"")</f>
        <v>0</v>
      </c>
      <c r="H16" s="5">
        <f ca="1">IFERROR(IF(E16="","",VLOOKUP(E16,FROM_NGS1_SampleRegistration!A:H,4,FALSE)),"")</f>
        <v>0</v>
      </c>
      <c r="I16" s="5">
        <f ca="1">IFERROR(IF(E16="","",VLOOKUP(E16,FROM_NGS1_SampleRegistration!A:H,5,FALSE)),"")</f>
        <v>12.134740000000001</v>
      </c>
      <c r="J16" s="5">
        <f ca="1">IFERROR(IF(E16="","",VLOOKUP(E16,FROM_NGS1_SampleRegistration!A:H,6,FALSE)),"")</f>
        <v>-68.984849999999994</v>
      </c>
      <c r="K16" s="5" t="str">
        <f ca="1">IFERROR(IF(E16="","",VLOOKUP(E16,FROM_NGS1_SampleRegistration!A:H,7,FALSE)),"")</f>
        <v>Netherlands</v>
      </c>
      <c r="L16" s="5" t="str">
        <f ca="1">IFERROR(IF(E16="","",VLOOKUP(E16,FROM_NGS1_SampleRegistration!A:H,8,FALSE)),"")</f>
        <v>Lutjebroek</v>
      </c>
      <c r="M16" s="5" t="str">
        <f ca="1">IF(D16="","",Start!$C$16)</f>
        <v>NCBN001127</v>
      </c>
      <c r="N16" s="5" t="str">
        <f ca="1">IF(D16="","", IFERROR(VLOOKUP("e"&amp;D16,INDIRECT("'FROM_DropSense'!D:Z",TRUE),CALC_DropSense!$B$1-3,FALSE),"not available"))</f>
        <v>not available</v>
      </c>
      <c r="O16" s="5" t="str">
        <f ca="1">IF(D16="","",IFERROR(VLOOKUP("e"&amp;D16,INDIRECT("'FROM_DropSense'!D:Z",TRUE),CALC_DropSense!$B$2-3,FALSE),"not available"))</f>
        <v>not available</v>
      </c>
      <c r="P16" s="5" t="str">
        <f ca="1">IF(D16="","",IFERROR(VLOOKUP("e"&amp;D16,INDIRECT("'FROM_DropSense'!D:Z",TRUE),CALC_DropSense!$B$3-3,FALSE),"not available"))</f>
        <v>not available</v>
      </c>
    </row>
    <row r="17" spans="1:16" x14ac:dyDescent="0.2">
      <c r="A17" s="5" t="str">
        <f ca="1">IFERROR(INDIRECT(ADDRESS(CALC_selection!E16+6,9,1,1,"PLATE_Setup"),TRUE),"")</f>
        <v>19001-555</v>
      </c>
      <c r="B17" s="5" t="str">
        <f ca="1">IF(D17="","",IF(ROW()+PLATE_Setup!$P$2&gt;97,"OVERFLOW",   CHAR(65+MOD(ROW()-2+PLATE_Setup!$P$2,8))&amp;RIGHT("0"&amp;CEILING((ROW()-1+PLATE_Setup!$P$2)/8,1),2) ))</f>
        <v>H02</v>
      </c>
      <c r="C17" s="5" t="str">
        <f ca="1">IF(CALC_selection!E16="","",Start!$C$16&amp;"-"&amp;SUBSTITUTE(IFERROR(INDIRECT(ADDRESS(CALC_selection!E16+6,3,1,1,"PLATE_Setup"),TRUE),""),"-",""))</f>
        <v>NCBN001127-H02</v>
      </c>
      <c r="D17" s="99" t="str">
        <f ca="1">SUBSTITUTE(IFERROR(INDIRECT(ADDRESS(CALC_selection!E16+6,12,1,1,"PLATE_Setup"),TRUE),""),"e","")</f>
        <v>4012502846</v>
      </c>
      <c r="E17" s="5" t="str">
        <f ca="1">IFERROR(INDIRECT(ADDRESS(CALC_selection!E16+6,10,1,1,"PLATE_Setup"),TRUE),"")</f>
        <v>NBC.LAB.12</v>
      </c>
      <c r="F17" s="5" t="str">
        <f ca="1">IFERROR(INDIRECT(ADDRESS(CALC_selection!E16+6,11,1,1,"PLATE_Setup"),TRUE),"")</f>
        <v>sloot13-filter</v>
      </c>
      <c r="G17" s="5">
        <f ca="1">IFERROR(INDIRECT(ADDRESS(CALC_selection!E16+6,7,1,1,"PLATE_Setup"),TRUE),"")</f>
        <v>0</v>
      </c>
      <c r="H17" s="5">
        <f ca="1">IFERROR(IF(E17="","",VLOOKUP(E17,FROM_NGS1_SampleRegistration!A:H,4,FALSE)),"")</f>
        <v>0</v>
      </c>
      <c r="I17" s="5">
        <f ca="1">IFERROR(IF(E17="","",VLOOKUP(E17,FROM_NGS1_SampleRegistration!A:H,5,FALSE)),"")</f>
        <v>12.134740000000001</v>
      </c>
      <c r="J17" s="5">
        <f ca="1">IFERROR(IF(E17="","",VLOOKUP(E17,FROM_NGS1_SampleRegistration!A:H,6,FALSE)),"")</f>
        <v>-68.984849999999994</v>
      </c>
      <c r="K17" s="5" t="str">
        <f ca="1">IFERROR(IF(E17="","",VLOOKUP(E17,FROM_NGS1_SampleRegistration!A:H,7,FALSE)),"")</f>
        <v>Netherlands</v>
      </c>
      <c r="L17" s="5" t="str">
        <f ca="1">IFERROR(IF(E17="","",VLOOKUP(E17,FROM_NGS1_SampleRegistration!A:H,8,FALSE)),"")</f>
        <v>Lutjebroek</v>
      </c>
      <c r="M17" s="5" t="str">
        <f ca="1">IF(D17="","",Start!$C$16)</f>
        <v>NCBN001127</v>
      </c>
      <c r="N17" s="5" t="str">
        <f ca="1">IF(D17="","", IFERROR(VLOOKUP("e"&amp;D17,INDIRECT("'FROM_DropSense'!D:Z",TRUE),CALC_DropSense!$B$1-3,FALSE),"not available"))</f>
        <v>not available</v>
      </c>
      <c r="O17" s="5" t="str">
        <f ca="1">IF(D17="","",IFERROR(VLOOKUP("e"&amp;D17,INDIRECT("'FROM_DropSense'!D:Z",TRUE),CALC_DropSense!$B$2-3,FALSE),"not available"))</f>
        <v>not available</v>
      </c>
      <c r="P17" s="5" t="str">
        <f ca="1">IF(D17="","",IFERROR(VLOOKUP("e"&amp;D17,INDIRECT("'FROM_DropSense'!D:Z",TRUE),CALC_DropSense!$B$3-3,FALSE),"not available"))</f>
        <v>not available</v>
      </c>
    </row>
    <row r="18" spans="1:16" x14ac:dyDescent="0.2">
      <c r="A18" s="5" t="str">
        <f ca="1">IFERROR(INDIRECT(ADDRESS(CALC_selection!E17+6,9,1,1,"PLATE_Setup"),TRUE),"")</f>
        <v>19001-555</v>
      </c>
      <c r="B18" s="5" t="str">
        <f ca="1">IF(D18="","",IF(ROW()+PLATE_Setup!$P$2&gt;97,"OVERFLOW",   CHAR(65+MOD(ROW()-2+PLATE_Setup!$P$2,8))&amp;RIGHT("0"&amp;CEILING((ROW()-1+PLATE_Setup!$P$2)/8,1),2) ))</f>
        <v>A03</v>
      </c>
      <c r="C18" s="5" t="str">
        <f ca="1">IF(CALC_selection!E17="","",Start!$C$16&amp;"-"&amp;SUBSTITUTE(IFERROR(INDIRECT(ADDRESS(CALC_selection!E17+6,3,1,1,"PLATE_Setup"),TRUE),""),"-",""))</f>
        <v>NCBN001127-A03</v>
      </c>
      <c r="D18" s="99" t="str">
        <f ca="1">SUBSTITUTE(IFERROR(INDIRECT(ADDRESS(CALC_selection!E17+6,12,1,1,"PLATE_Setup"),TRUE),""),"e","")</f>
        <v>4012502763</v>
      </c>
      <c r="E18" s="5" t="str">
        <f ca="1">IFERROR(INDIRECT(ADDRESS(CALC_selection!E17+6,10,1,1,"PLATE_Setup"),TRUE),"")</f>
        <v>NBC.LAB.13</v>
      </c>
      <c r="F18" s="5" t="str">
        <f ca="1">IFERROR(INDIRECT(ADDRESS(CALC_selection!E17+6,11,1,1,"PLATE_Setup"),TRUE),"")</f>
        <v>sloot14-filter</v>
      </c>
      <c r="G18" s="5">
        <f ca="1">IFERROR(INDIRECT(ADDRESS(CALC_selection!E17+6,7,1,1,"PLATE_Setup"),TRUE),"")</f>
        <v>0</v>
      </c>
      <c r="H18" s="5">
        <f ca="1">IFERROR(IF(E18="","",VLOOKUP(E18,FROM_NGS1_SampleRegistration!A:H,4,FALSE)),"")</f>
        <v>0</v>
      </c>
      <c r="I18" s="5">
        <f ca="1">IFERROR(IF(E18="","",VLOOKUP(E18,FROM_NGS1_SampleRegistration!A:H,5,FALSE)),"")</f>
        <v>12.134740000000001</v>
      </c>
      <c r="J18" s="5">
        <f ca="1">IFERROR(IF(E18="","",VLOOKUP(E18,FROM_NGS1_SampleRegistration!A:H,6,FALSE)),"")</f>
        <v>-68.984849999999994</v>
      </c>
      <c r="K18" s="5" t="str">
        <f ca="1">IFERROR(IF(E18="","",VLOOKUP(E18,FROM_NGS1_SampleRegistration!A:H,7,FALSE)),"")</f>
        <v>Netherlands</v>
      </c>
      <c r="L18" s="5" t="str">
        <f ca="1">IFERROR(IF(E18="","",VLOOKUP(E18,FROM_NGS1_SampleRegistration!A:H,8,FALSE)),"")</f>
        <v>Lutjebroek</v>
      </c>
      <c r="M18" s="5" t="str">
        <f ca="1">IF(D18="","",Start!$C$16)</f>
        <v>NCBN001127</v>
      </c>
      <c r="N18" s="5" t="str">
        <f ca="1">IF(D18="","", IFERROR(VLOOKUP("e"&amp;D18,INDIRECT("'FROM_DropSense'!D:Z",TRUE),CALC_DropSense!$B$1-3,FALSE),"not available"))</f>
        <v>not available</v>
      </c>
      <c r="O18" s="5" t="str">
        <f ca="1">IF(D18="","",IFERROR(VLOOKUP("e"&amp;D18,INDIRECT("'FROM_DropSense'!D:Z",TRUE),CALC_DropSense!$B$2-3,FALSE),"not available"))</f>
        <v>not available</v>
      </c>
      <c r="P18" s="5" t="str">
        <f ca="1">IF(D18="","",IFERROR(VLOOKUP("e"&amp;D18,INDIRECT("'FROM_DropSense'!D:Z",TRUE),CALC_DropSense!$B$3-3,FALSE),"not available"))</f>
        <v>not available</v>
      </c>
    </row>
    <row r="19" spans="1:16" x14ac:dyDescent="0.2">
      <c r="A19" s="5" t="str">
        <f ca="1">IFERROR(INDIRECT(ADDRESS(CALC_selection!E18+6,9,1,1,"PLATE_Setup"),TRUE),"")</f>
        <v>19001-555</v>
      </c>
      <c r="B19" s="5" t="str">
        <f ca="1">IF(D19="","",IF(ROW()+PLATE_Setup!$P$2&gt;97,"OVERFLOW",   CHAR(65+MOD(ROW()-2+PLATE_Setup!$P$2,8))&amp;RIGHT("0"&amp;CEILING((ROW()-1+PLATE_Setup!$P$2)/8,1),2) ))</f>
        <v>B03</v>
      </c>
      <c r="C19" s="5" t="str">
        <f ca="1">IF(CALC_selection!E18="","",Start!$C$16&amp;"-"&amp;SUBSTITUTE(IFERROR(INDIRECT(ADDRESS(CALC_selection!E18+6,3,1,1,"PLATE_Setup"),TRUE),""),"-",""))</f>
        <v>NCBN001127-B03</v>
      </c>
      <c r="D19" s="99" t="str">
        <f ca="1">SUBSTITUTE(IFERROR(INDIRECT(ADDRESS(CALC_selection!E18+6,12,1,1,"PLATE_Setup"),TRUE),""),"e","")</f>
        <v>4012502775</v>
      </c>
      <c r="E19" s="5" t="str">
        <f ca="1">IFERROR(INDIRECT(ADDRESS(CALC_selection!E18+6,10,1,1,"PLATE_Setup"),TRUE),"")</f>
        <v>NBC.LAB.14</v>
      </c>
      <c r="F19" s="5" t="str">
        <f ca="1">IFERROR(INDIRECT(ADDRESS(CALC_selection!E18+6,11,1,1,"PLATE_Setup"),TRUE),"")</f>
        <v>sloot15-filter</v>
      </c>
      <c r="G19" s="5">
        <f ca="1">IFERROR(INDIRECT(ADDRESS(CALC_selection!E18+6,7,1,1,"PLATE_Setup"),TRUE),"")</f>
        <v>0</v>
      </c>
      <c r="H19" s="5">
        <f ca="1">IFERROR(IF(E19="","",VLOOKUP(E19,FROM_NGS1_SampleRegistration!A:H,4,FALSE)),"")</f>
        <v>0</v>
      </c>
      <c r="I19" s="5">
        <f ca="1">IFERROR(IF(E19="","",VLOOKUP(E19,FROM_NGS1_SampleRegistration!A:H,5,FALSE)),"")</f>
        <v>12.134740000000001</v>
      </c>
      <c r="J19" s="5">
        <f ca="1">IFERROR(IF(E19="","",VLOOKUP(E19,FROM_NGS1_SampleRegistration!A:H,6,FALSE)),"")</f>
        <v>-68.984849999999994</v>
      </c>
      <c r="K19" s="5" t="str">
        <f ca="1">IFERROR(IF(E19="","",VLOOKUP(E19,FROM_NGS1_SampleRegistration!A:H,7,FALSE)),"")</f>
        <v>Netherlands</v>
      </c>
      <c r="L19" s="5" t="str">
        <f ca="1">IFERROR(IF(E19="","",VLOOKUP(E19,FROM_NGS1_SampleRegistration!A:H,8,FALSE)),"")</f>
        <v>Lutjebroek</v>
      </c>
      <c r="M19" s="5" t="str">
        <f ca="1">IF(D19="","",Start!$C$16)</f>
        <v>NCBN001127</v>
      </c>
      <c r="N19" s="5" t="str">
        <f ca="1">IF(D19="","", IFERROR(VLOOKUP("e"&amp;D19,INDIRECT("'FROM_DropSense'!D:Z",TRUE),CALC_DropSense!$B$1-3,FALSE),"not available"))</f>
        <v>not available</v>
      </c>
      <c r="O19" s="5" t="str">
        <f ca="1">IF(D19="","",IFERROR(VLOOKUP("e"&amp;D19,INDIRECT("'FROM_DropSense'!D:Z",TRUE),CALC_DropSense!$B$2-3,FALSE),"not available"))</f>
        <v>not available</v>
      </c>
      <c r="P19" s="5" t="str">
        <f ca="1">IF(D19="","",IFERROR(VLOOKUP("e"&amp;D19,INDIRECT("'FROM_DropSense'!D:Z",TRUE),CALC_DropSense!$B$3-3,FALSE),"not available"))</f>
        <v>not available</v>
      </c>
    </row>
    <row r="20" spans="1:16" x14ac:dyDescent="0.2">
      <c r="A20" s="5" t="str">
        <f ca="1">IFERROR(INDIRECT(ADDRESS(CALC_selection!E19+6,9,1,1,"PLATE_Setup"),TRUE),"")</f>
        <v>19001-555</v>
      </c>
      <c r="B20" s="5" t="str">
        <f ca="1">IF(D20="","",IF(ROW()+PLATE_Setup!$P$2&gt;97,"OVERFLOW",   CHAR(65+MOD(ROW()-2+PLATE_Setup!$P$2,8))&amp;RIGHT("0"&amp;CEILING((ROW()-1+PLATE_Setup!$P$2)/8,1),2) ))</f>
        <v>C03</v>
      </c>
      <c r="C20" s="5" t="str">
        <f ca="1">IF(CALC_selection!E19="","",Start!$C$16&amp;"-"&amp;SUBSTITUTE(IFERROR(INDIRECT(ADDRESS(CALC_selection!E19+6,3,1,1,"PLATE_Setup"),TRUE),""),"-",""))</f>
        <v>NCBN001127-C03</v>
      </c>
      <c r="D20" s="99" t="str">
        <f ca="1">SUBSTITUTE(IFERROR(INDIRECT(ADDRESS(CALC_selection!E19+6,12,1,1,"PLATE_Setup"),TRUE),""),"e","")</f>
        <v>4012502787</v>
      </c>
      <c r="E20" s="5" t="str">
        <f ca="1">IFERROR(INDIRECT(ADDRESS(CALC_selection!E19+6,10,1,1,"PLATE_Setup"),TRUE),"")</f>
        <v>NBC.LAB.15</v>
      </c>
      <c r="F20" s="5" t="str">
        <f ca="1">IFERROR(INDIRECT(ADDRESS(CALC_selection!E19+6,11,1,1,"PLATE_Setup"),TRUE),"")</f>
        <v>sloot16-filter</v>
      </c>
      <c r="G20" s="5">
        <f ca="1">IFERROR(INDIRECT(ADDRESS(CALC_selection!E19+6,7,1,1,"PLATE_Setup"),TRUE),"")</f>
        <v>0</v>
      </c>
      <c r="H20" s="5">
        <f ca="1">IFERROR(IF(E20="","",VLOOKUP(E20,FROM_NGS1_SampleRegistration!A:H,4,FALSE)),"")</f>
        <v>0</v>
      </c>
      <c r="I20" s="5">
        <f ca="1">IFERROR(IF(E20="","",VLOOKUP(E20,FROM_NGS1_SampleRegistration!A:H,5,FALSE)),"")</f>
        <v>12.134740000000001</v>
      </c>
      <c r="J20" s="5">
        <f ca="1">IFERROR(IF(E20="","",VLOOKUP(E20,FROM_NGS1_SampleRegistration!A:H,6,FALSE)),"")</f>
        <v>-68.984849999999994</v>
      </c>
      <c r="K20" s="5" t="str">
        <f ca="1">IFERROR(IF(E20="","",VLOOKUP(E20,FROM_NGS1_SampleRegistration!A:H,7,FALSE)),"")</f>
        <v>Netherlands</v>
      </c>
      <c r="L20" s="5" t="str">
        <f ca="1">IFERROR(IF(E20="","",VLOOKUP(E20,FROM_NGS1_SampleRegistration!A:H,8,FALSE)),"")</f>
        <v>Lutjebroek</v>
      </c>
      <c r="M20" s="5" t="str">
        <f ca="1">IF(D20="","",Start!$C$16)</f>
        <v>NCBN001127</v>
      </c>
      <c r="N20" s="5" t="str">
        <f ca="1">IF(D20="","", IFERROR(VLOOKUP("e"&amp;D20,INDIRECT("'FROM_DropSense'!D:Z",TRUE),CALC_DropSense!$B$1-3,FALSE),"not available"))</f>
        <v>not available</v>
      </c>
      <c r="O20" s="5" t="str">
        <f ca="1">IF(D20="","",IFERROR(VLOOKUP("e"&amp;D20,INDIRECT("'FROM_DropSense'!D:Z",TRUE),CALC_DropSense!$B$2-3,FALSE),"not available"))</f>
        <v>not available</v>
      </c>
      <c r="P20" s="5" t="str">
        <f ca="1">IF(D20="","",IFERROR(VLOOKUP("e"&amp;D20,INDIRECT("'FROM_DropSense'!D:Z",TRUE),CALC_DropSense!$B$3-3,FALSE),"not available"))</f>
        <v>not available</v>
      </c>
    </row>
    <row r="21" spans="1:16" x14ac:dyDescent="0.2">
      <c r="A21" s="5" t="str">
        <f ca="1">IFERROR(INDIRECT(ADDRESS(CALC_selection!E20+6,9,1,1,"PLATE_Setup"),TRUE),"")</f>
        <v>19001-555</v>
      </c>
      <c r="B21" s="5" t="str">
        <f ca="1">IF(D21="","",IF(ROW()+PLATE_Setup!$P$2&gt;97,"OVERFLOW",   CHAR(65+MOD(ROW()-2+PLATE_Setup!$P$2,8))&amp;RIGHT("0"&amp;CEILING((ROW()-1+PLATE_Setup!$P$2)/8,1),2) ))</f>
        <v>D03</v>
      </c>
      <c r="C21" s="5" t="str">
        <f ca="1">IF(CALC_selection!E20="","",Start!$C$16&amp;"-"&amp;SUBSTITUTE(IFERROR(INDIRECT(ADDRESS(CALC_selection!E20+6,3,1,1,"PLATE_Setup"),TRUE),""),"-",""))</f>
        <v>NCBN001127-D03</v>
      </c>
      <c r="D21" s="99" t="str">
        <f ca="1">SUBSTITUTE(IFERROR(INDIRECT(ADDRESS(CALC_selection!E20+6,12,1,1,"PLATE_Setup"),TRUE),""),"e","")</f>
        <v>4012502799</v>
      </c>
      <c r="E21" s="5" t="str">
        <f ca="1">IFERROR(INDIRECT(ADDRESS(CALC_selection!E20+6,10,1,1,"PLATE_Setup"),TRUE),"")</f>
        <v>NBC.LAB.16</v>
      </c>
      <c r="F21" s="5" t="str">
        <f ca="1">IFERROR(INDIRECT(ADDRESS(CALC_selection!E20+6,11,1,1,"PLATE_Setup"),TRUE),"")</f>
        <v>sloot17-filter</v>
      </c>
      <c r="G21" s="5">
        <f ca="1">IFERROR(INDIRECT(ADDRESS(CALC_selection!E20+6,7,1,1,"PLATE_Setup"),TRUE),"")</f>
        <v>0</v>
      </c>
      <c r="H21" s="5">
        <f ca="1">IFERROR(IF(E21="","",VLOOKUP(E21,FROM_NGS1_SampleRegistration!A:H,4,FALSE)),"")</f>
        <v>0</v>
      </c>
      <c r="I21" s="5">
        <f ca="1">IFERROR(IF(E21="","",VLOOKUP(E21,FROM_NGS1_SampleRegistration!A:H,5,FALSE)),"")</f>
        <v>12.134740000000001</v>
      </c>
      <c r="J21" s="5">
        <f ca="1">IFERROR(IF(E21="","",VLOOKUP(E21,FROM_NGS1_SampleRegistration!A:H,6,FALSE)),"")</f>
        <v>-68.984849999999994</v>
      </c>
      <c r="K21" s="5" t="str">
        <f ca="1">IFERROR(IF(E21="","",VLOOKUP(E21,FROM_NGS1_SampleRegistration!A:H,7,FALSE)),"")</f>
        <v>Netherlands</v>
      </c>
      <c r="L21" s="5" t="str">
        <f ca="1">IFERROR(IF(E21="","",VLOOKUP(E21,FROM_NGS1_SampleRegistration!A:H,8,FALSE)),"")</f>
        <v>Lutjebroek</v>
      </c>
      <c r="M21" s="5" t="str">
        <f ca="1">IF(D21="","",Start!$C$16)</f>
        <v>NCBN001127</v>
      </c>
      <c r="N21" s="5" t="str">
        <f ca="1">IF(D21="","", IFERROR(VLOOKUP("e"&amp;D21,INDIRECT("'FROM_DropSense'!D:Z",TRUE),CALC_DropSense!$B$1-3,FALSE),"not available"))</f>
        <v>not available</v>
      </c>
      <c r="O21" s="5" t="str">
        <f ca="1">IF(D21="","",IFERROR(VLOOKUP("e"&amp;D21,INDIRECT("'FROM_DropSense'!D:Z",TRUE),CALC_DropSense!$B$2-3,FALSE),"not available"))</f>
        <v>not available</v>
      </c>
      <c r="P21" s="5" t="str">
        <f ca="1">IF(D21="","",IFERROR(VLOOKUP("e"&amp;D21,INDIRECT("'FROM_DropSense'!D:Z",TRUE),CALC_DropSense!$B$3-3,FALSE),"not available"))</f>
        <v>not available</v>
      </c>
    </row>
    <row r="22" spans="1:16" x14ac:dyDescent="0.2">
      <c r="A22" s="5" t="str">
        <f ca="1">IFERROR(INDIRECT(ADDRESS(CALC_selection!E21+6,9,1,1,"PLATE_Setup"),TRUE),"")</f>
        <v>19001-555</v>
      </c>
      <c r="B22" s="5" t="str">
        <f ca="1">IF(D22="","",IF(ROW()+PLATE_Setup!$P$2&gt;97,"OVERFLOW",   CHAR(65+MOD(ROW()-2+PLATE_Setup!$P$2,8))&amp;RIGHT("0"&amp;CEILING((ROW()-1+PLATE_Setup!$P$2)/8,1),2) ))</f>
        <v>E03</v>
      </c>
      <c r="C22" s="5" t="str">
        <f ca="1">IF(CALC_selection!E21="","",Start!$C$16&amp;"-"&amp;SUBSTITUTE(IFERROR(INDIRECT(ADDRESS(CALC_selection!E21+6,3,1,1,"PLATE_Setup"),TRUE),""),"-",""))</f>
        <v>NCBN001127-E03</v>
      </c>
      <c r="D22" s="99" t="str">
        <f ca="1">SUBSTITUTE(IFERROR(INDIRECT(ADDRESS(CALC_selection!E21+6,12,1,1,"PLATE_Setup"),TRUE),""),"e","")</f>
        <v>4012502811</v>
      </c>
      <c r="E22" s="5" t="str">
        <f ca="1">IFERROR(INDIRECT(ADDRESS(CALC_selection!E21+6,10,1,1,"PLATE_Setup"),TRUE),"")</f>
        <v>NBC.LAB.17</v>
      </c>
      <c r="F22" s="5" t="str">
        <f ca="1">IFERROR(INDIRECT(ADDRESS(CALC_selection!E21+6,11,1,1,"PLATE_Setup"),TRUE),"")</f>
        <v>sloot18-filter</v>
      </c>
      <c r="G22" s="5">
        <f ca="1">IFERROR(INDIRECT(ADDRESS(CALC_selection!E21+6,7,1,1,"PLATE_Setup"),TRUE),"")</f>
        <v>0</v>
      </c>
      <c r="H22" s="5">
        <f ca="1">IFERROR(IF(E22="","",VLOOKUP(E22,FROM_NGS1_SampleRegistration!A:H,4,FALSE)),"")</f>
        <v>0</v>
      </c>
      <c r="I22" s="5">
        <f ca="1">IFERROR(IF(E22="","",VLOOKUP(E22,FROM_NGS1_SampleRegistration!A:H,5,FALSE)),"")</f>
        <v>12.134740000000001</v>
      </c>
      <c r="J22" s="5">
        <f ca="1">IFERROR(IF(E22="","",VLOOKUP(E22,FROM_NGS1_SampleRegistration!A:H,6,FALSE)),"")</f>
        <v>-68.984849999999994</v>
      </c>
      <c r="K22" s="5" t="str">
        <f ca="1">IFERROR(IF(E22="","",VLOOKUP(E22,FROM_NGS1_SampleRegistration!A:H,7,FALSE)),"")</f>
        <v>Netherlands</v>
      </c>
      <c r="L22" s="5" t="str">
        <f ca="1">IFERROR(IF(E22="","",VLOOKUP(E22,FROM_NGS1_SampleRegistration!A:H,8,FALSE)),"")</f>
        <v>Lutjebroek</v>
      </c>
      <c r="M22" s="5" t="str">
        <f ca="1">IF(D22="","",Start!$C$16)</f>
        <v>NCBN001127</v>
      </c>
      <c r="N22" s="5" t="str">
        <f ca="1">IF(D22="","", IFERROR(VLOOKUP("e"&amp;D22,INDIRECT("'FROM_DropSense'!D:Z",TRUE),CALC_DropSense!$B$1-3,FALSE),"not available"))</f>
        <v>not available</v>
      </c>
      <c r="O22" s="5" t="str">
        <f ca="1">IF(D22="","",IFERROR(VLOOKUP("e"&amp;D22,INDIRECT("'FROM_DropSense'!D:Z",TRUE),CALC_DropSense!$B$2-3,FALSE),"not available"))</f>
        <v>not available</v>
      </c>
      <c r="P22" s="5" t="str">
        <f ca="1">IF(D22="","",IFERROR(VLOOKUP("e"&amp;D22,INDIRECT("'FROM_DropSense'!D:Z",TRUE),CALC_DropSense!$B$3-3,FALSE),"not available"))</f>
        <v>not available</v>
      </c>
    </row>
    <row r="23" spans="1:16" x14ac:dyDescent="0.2">
      <c r="A23" s="5" t="str">
        <f ca="1">IFERROR(INDIRECT(ADDRESS(CALC_selection!E22+6,9,1,1,"PLATE_Setup"),TRUE),"")</f>
        <v>19001-555</v>
      </c>
      <c r="B23" s="5" t="str">
        <f ca="1">IF(D23="","",IF(ROW()+PLATE_Setup!$P$2&gt;97,"OVERFLOW",   CHAR(65+MOD(ROW()-2+PLATE_Setup!$P$2,8))&amp;RIGHT("0"&amp;CEILING((ROW()-1+PLATE_Setup!$P$2)/8,1),2) ))</f>
        <v>F03</v>
      </c>
      <c r="C23" s="5" t="str">
        <f ca="1">IF(CALC_selection!E22="","",Start!$C$16&amp;"-"&amp;SUBSTITUTE(IFERROR(INDIRECT(ADDRESS(CALC_selection!E22+6,3,1,1,"PLATE_Setup"),TRUE),""),"-",""))</f>
        <v>NCBN001127-F03</v>
      </c>
      <c r="D23" s="99" t="str">
        <f ca="1">SUBSTITUTE(IFERROR(INDIRECT(ADDRESS(CALC_selection!E22+6,12,1,1,"PLATE_Setup"),TRUE),""),"e","")</f>
        <v>4012502823</v>
      </c>
      <c r="E23" s="5" t="str">
        <f ca="1">IFERROR(INDIRECT(ADDRESS(CALC_selection!E22+6,10,1,1,"PLATE_Setup"),TRUE),"")</f>
        <v>NBC.LAB.18</v>
      </c>
      <c r="F23" s="5" t="str">
        <f ca="1">IFERROR(INDIRECT(ADDRESS(CALC_selection!E22+6,11,1,1,"PLATE_Setup"),TRUE),"")</f>
        <v>sloot19-filter</v>
      </c>
      <c r="G23" s="5">
        <f ca="1">IFERROR(INDIRECT(ADDRESS(CALC_selection!E22+6,7,1,1,"PLATE_Setup"),TRUE),"")</f>
        <v>0</v>
      </c>
      <c r="H23" s="5">
        <f ca="1">IFERROR(IF(E23="","",VLOOKUP(E23,FROM_NGS1_SampleRegistration!A:H,4,FALSE)),"")</f>
        <v>0</v>
      </c>
      <c r="I23" s="5">
        <f ca="1">IFERROR(IF(E23="","",VLOOKUP(E23,FROM_NGS1_SampleRegistration!A:H,5,FALSE)),"")</f>
        <v>12.134740000000001</v>
      </c>
      <c r="J23" s="5">
        <f ca="1">IFERROR(IF(E23="","",VLOOKUP(E23,FROM_NGS1_SampleRegistration!A:H,6,FALSE)),"")</f>
        <v>-68.984849999999994</v>
      </c>
      <c r="K23" s="5" t="str">
        <f ca="1">IFERROR(IF(E23="","",VLOOKUP(E23,FROM_NGS1_SampleRegistration!A:H,7,FALSE)),"")</f>
        <v>Netherlands</v>
      </c>
      <c r="L23" s="5" t="str">
        <f ca="1">IFERROR(IF(E23="","",VLOOKUP(E23,FROM_NGS1_SampleRegistration!A:H,8,FALSE)),"")</f>
        <v>Lutjebroek</v>
      </c>
      <c r="M23" s="5" t="str">
        <f ca="1">IF(D23="","",Start!$C$16)</f>
        <v>NCBN001127</v>
      </c>
      <c r="N23" s="5" t="str">
        <f ca="1">IF(D23="","", IFERROR(VLOOKUP("e"&amp;D23,INDIRECT("'FROM_DropSense'!D:Z",TRUE),CALC_DropSense!$B$1-3,FALSE),"not available"))</f>
        <v>not available</v>
      </c>
      <c r="O23" s="5" t="str">
        <f ca="1">IF(D23="","",IFERROR(VLOOKUP("e"&amp;D23,INDIRECT("'FROM_DropSense'!D:Z",TRUE),CALC_DropSense!$B$2-3,FALSE),"not available"))</f>
        <v>not available</v>
      </c>
      <c r="P23" s="5" t="str">
        <f ca="1">IF(D23="","",IFERROR(VLOOKUP("e"&amp;D23,INDIRECT("'FROM_DropSense'!D:Z",TRUE),CALC_DropSense!$B$3-3,FALSE),"not available"))</f>
        <v>not available</v>
      </c>
    </row>
    <row r="24" spans="1:16" x14ac:dyDescent="0.2">
      <c r="A24" s="5" t="str">
        <f ca="1">IFERROR(INDIRECT(ADDRESS(CALC_selection!E23+6,9,1,1,"PLATE_Setup"),TRUE),"")</f>
        <v>19001-555</v>
      </c>
      <c r="B24" s="5" t="str">
        <f ca="1">IF(D24="","",IF(ROW()+PLATE_Setup!$P$2&gt;97,"OVERFLOW",   CHAR(65+MOD(ROW()-2+PLATE_Setup!$P$2,8))&amp;RIGHT("0"&amp;CEILING((ROW()-1+PLATE_Setup!$P$2)/8,1),2) ))</f>
        <v>G03</v>
      </c>
      <c r="C24" s="5" t="str">
        <f ca="1">IF(CALC_selection!E23="","",Start!$C$16&amp;"-"&amp;SUBSTITUTE(IFERROR(INDIRECT(ADDRESS(CALC_selection!E23+6,3,1,1,"PLATE_Setup"),TRUE),""),"-",""))</f>
        <v>NCBN001127-G03</v>
      </c>
      <c r="D24" s="99" t="str">
        <f ca="1">SUBSTITUTE(IFERROR(INDIRECT(ADDRESS(CALC_selection!E23+6,12,1,1,"PLATE_Setup"),TRUE),""),"e","")</f>
        <v>4012502835</v>
      </c>
      <c r="E24" s="5" t="str">
        <f ca="1">IFERROR(INDIRECT(ADDRESS(CALC_selection!E23+6,10,1,1,"PLATE_Setup"),TRUE),"")</f>
        <v>NBC.LAB.19</v>
      </c>
      <c r="F24" s="5" t="str">
        <f ca="1">IFERROR(INDIRECT(ADDRESS(CALC_selection!E23+6,11,1,1,"PLATE_Setup"),TRUE),"")</f>
        <v>sloot20-filter</v>
      </c>
      <c r="G24" s="5">
        <f ca="1">IFERROR(INDIRECT(ADDRESS(CALC_selection!E23+6,7,1,1,"PLATE_Setup"),TRUE),"")</f>
        <v>0</v>
      </c>
      <c r="H24" s="5">
        <f ca="1">IFERROR(IF(E24="","",VLOOKUP(E24,FROM_NGS1_SampleRegistration!A:H,4,FALSE)),"")</f>
        <v>0</v>
      </c>
      <c r="I24" s="5">
        <f ca="1">IFERROR(IF(E24="","",VLOOKUP(E24,FROM_NGS1_SampleRegistration!A:H,5,FALSE)),"")</f>
        <v>12.134740000000001</v>
      </c>
      <c r="J24" s="5">
        <f ca="1">IFERROR(IF(E24="","",VLOOKUP(E24,FROM_NGS1_SampleRegistration!A:H,6,FALSE)),"")</f>
        <v>-68.984849999999994</v>
      </c>
      <c r="K24" s="5" t="str">
        <f ca="1">IFERROR(IF(E24="","",VLOOKUP(E24,FROM_NGS1_SampleRegistration!A:H,7,FALSE)),"")</f>
        <v>Netherlands</v>
      </c>
      <c r="L24" s="5" t="str">
        <f ca="1">IFERROR(IF(E24="","",VLOOKUP(E24,FROM_NGS1_SampleRegistration!A:H,8,FALSE)),"")</f>
        <v>Lutjebroek</v>
      </c>
      <c r="M24" s="5" t="str">
        <f ca="1">IF(D24="","",Start!$C$16)</f>
        <v>NCBN001127</v>
      </c>
      <c r="N24" s="5" t="str">
        <f ca="1">IF(D24="","", IFERROR(VLOOKUP("e"&amp;D24,INDIRECT("'FROM_DropSense'!D:Z",TRUE),CALC_DropSense!$B$1-3,FALSE),"not available"))</f>
        <v>not available</v>
      </c>
      <c r="O24" s="5" t="str">
        <f ca="1">IF(D24="","",IFERROR(VLOOKUP("e"&amp;D24,INDIRECT("'FROM_DropSense'!D:Z",TRUE),CALC_DropSense!$B$2-3,FALSE),"not available"))</f>
        <v>not available</v>
      </c>
      <c r="P24" s="5" t="str">
        <f ca="1">IF(D24="","",IFERROR(VLOOKUP("e"&amp;D24,INDIRECT("'FROM_DropSense'!D:Z",TRUE),CALC_DropSense!$B$3-3,FALSE),"not available"))</f>
        <v>not available</v>
      </c>
    </row>
    <row r="25" spans="1:16" x14ac:dyDescent="0.2">
      <c r="A25" s="5" t="str">
        <f ca="1">IFERROR(INDIRECT(ADDRESS(CALC_selection!E24+6,9,1,1,"PLATE_Setup"),TRUE),"")</f>
        <v>19001-555</v>
      </c>
      <c r="B25" s="5" t="str">
        <f ca="1">IF(D25="","",IF(ROW()+PLATE_Setup!$P$2&gt;97,"OVERFLOW",   CHAR(65+MOD(ROW()-2+PLATE_Setup!$P$2,8))&amp;RIGHT("0"&amp;CEILING((ROW()-1+PLATE_Setup!$P$2)/8,1),2) ))</f>
        <v>H03</v>
      </c>
      <c r="C25" s="5" t="str">
        <f ca="1">IF(CALC_selection!E24="","",Start!$C$16&amp;"-"&amp;SUBSTITUTE(IFERROR(INDIRECT(ADDRESS(CALC_selection!E24+6,3,1,1,"PLATE_Setup"),TRUE),""),"-",""))</f>
        <v>NCBN001127-H03</v>
      </c>
      <c r="D25" s="99" t="str">
        <f ca="1">SUBSTITUTE(IFERROR(INDIRECT(ADDRESS(CALC_selection!E24+6,12,1,1,"PLATE_Setup"),TRUE),""),"e","")</f>
        <v>4012502847</v>
      </c>
      <c r="E25" s="5" t="str">
        <f ca="1">IFERROR(INDIRECT(ADDRESS(CALC_selection!E24+6,10,1,1,"PLATE_Setup"),TRUE),"")</f>
        <v>NBC.LAB.20</v>
      </c>
      <c r="F25" s="5" t="str">
        <f ca="1">IFERROR(INDIRECT(ADDRESS(CALC_selection!E24+6,11,1,1,"PLATE_Setup"),TRUE),"")</f>
        <v>sloot21-filter</v>
      </c>
      <c r="G25" s="5">
        <f ca="1">IFERROR(INDIRECT(ADDRESS(CALC_selection!E24+6,7,1,1,"PLATE_Setup"),TRUE),"")</f>
        <v>0</v>
      </c>
      <c r="H25" s="5">
        <f ca="1">IFERROR(IF(E25="","",VLOOKUP(E25,FROM_NGS1_SampleRegistration!A:H,4,FALSE)),"")</f>
        <v>0</v>
      </c>
      <c r="I25" s="5">
        <f ca="1">IFERROR(IF(E25="","",VLOOKUP(E25,FROM_NGS1_SampleRegistration!A:H,5,FALSE)),"")</f>
        <v>12.134740000000001</v>
      </c>
      <c r="J25" s="5">
        <f ca="1">IFERROR(IF(E25="","",VLOOKUP(E25,FROM_NGS1_SampleRegistration!A:H,6,FALSE)),"")</f>
        <v>-68.984849999999994</v>
      </c>
      <c r="K25" s="5" t="str">
        <f ca="1">IFERROR(IF(E25="","",VLOOKUP(E25,FROM_NGS1_SampleRegistration!A:H,7,FALSE)),"")</f>
        <v>Netherlands</v>
      </c>
      <c r="L25" s="5" t="str">
        <f ca="1">IFERROR(IF(E25="","",VLOOKUP(E25,FROM_NGS1_SampleRegistration!A:H,8,FALSE)),"")</f>
        <v>Lutjebroek</v>
      </c>
      <c r="M25" s="5" t="str">
        <f ca="1">IF(D25="","",Start!$C$16)</f>
        <v>NCBN001127</v>
      </c>
      <c r="N25" s="5" t="str">
        <f ca="1">IF(D25="","", IFERROR(VLOOKUP("e"&amp;D25,INDIRECT("'FROM_DropSense'!D:Z",TRUE),CALC_DropSense!$B$1-3,FALSE),"not available"))</f>
        <v>not available</v>
      </c>
      <c r="O25" s="5" t="str">
        <f ca="1">IF(D25="","",IFERROR(VLOOKUP("e"&amp;D25,INDIRECT("'FROM_DropSense'!D:Z",TRUE),CALC_DropSense!$B$2-3,FALSE),"not available"))</f>
        <v>not available</v>
      </c>
      <c r="P25" s="5" t="str">
        <f ca="1">IF(D25="","",IFERROR(VLOOKUP("e"&amp;D25,INDIRECT("'FROM_DropSense'!D:Z",TRUE),CALC_DropSense!$B$3-3,FALSE),"not available"))</f>
        <v>not available</v>
      </c>
    </row>
    <row r="26" spans="1:16" x14ac:dyDescent="0.2">
      <c r="A26" s="5" t="str">
        <f ca="1">IFERROR(INDIRECT(ADDRESS(CALC_selection!E25+6,9,1,1,"PLATE_Setup"),TRUE),"")</f>
        <v>19001-555</v>
      </c>
      <c r="B26" s="5" t="str">
        <f ca="1">IF(D26="","",IF(ROW()+PLATE_Setup!$P$2&gt;97,"OVERFLOW",   CHAR(65+MOD(ROW()-2+PLATE_Setup!$P$2,8))&amp;RIGHT("0"&amp;CEILING((ROW()-1+PLATE_Setup!$P$2)/8,1),2) ))</f>
        <v>A04</v>
      </c>
      <c r="C26" s="5" t="str">
        <f ca="1">IF(CALC_selection!E25="","",Start!$C$16&amp;"-"&amp;SUBSTITUTE(IFERROR(INDIRECT(ADDRESS(CALC_selection!E25+6,3,1,1,"PLATE_Setup"),TRUE),""),"-",""))</f>
        <v>NCBN001127-A04</v>
      </c>
      <c r="D26" s="99" t="str">
        <f ca="1">SUBSTITUTE(IFERROR(INDIRECT(ADDRESS(CALC_selection!E25+6,12,1,1,"PLATE_Setup"),TRUE),""),"e","")</f>
        <v>4012502764</v>
      </c>
      <c r="E26" s="5" t="str">
        <f ca="1">IFERROR(INDIRECT(ADDRESS(CALC_selection!E25+6,10,1,1,"PLATE_Setup"),TRUE),"")</f>
        <v>NBC.LAB.21</v>
      </c>
      <c r="F26" s="5" t="str">
        <f ca="1">IFERROR(INDIRECT(ADDRESS(CALC_selection!E25+6,11,1,1,"PLATE_Setup"),TRUE),"")</f>
        <v>sloot22-filter</v>
      </c>
      <c r="G26" s="5">
        <f ca="1">IFERROR(INDIRECT(ADDRESS(CALC_selection!E25+6,7,1,1,"PLATE_Setup"),TRUE),"")</f>
        <v>0</v>
      </c>
      <c r="H26" s="5">
        <f ca="1">IFERROR(IF(E26="","",VLOOKUP(E26,FROM_NGS1_SampleRegistration!A:H,4,FALSE)),"")</f>
        <v>0</v>
      </c>
      <c r="I26" s="5">
        <f ca="1">IFERROR(IF(E26="","",VLOOKUP(E26,FROM_NGS1_SampleRegistration!A:H,5,FALSE)),"")</f>
        <v>12.134740000000001</v>
      </c>
      <c r="J26" s="5">
        <f ca="1">IFERROR(IF(E26="","",VLOOKUP(E26,FROM_NGS1_SampleRegistration!A:H,6,FALSE)),"")</f>
        <v>-68.984849999999994</v>
      </c>
      <c r="K26" s="5" t="str">
        <f ca="1">IFERROR(IF(E26="","",VLOOKUP(E26,FROM_NGS1_SampleRegistration!A:H,7,FALSE)),"")</f>
        <v>Netherlands</v>
      </c>
      <c r="L26" s="5" t="str">
        <f ca="1">IFERROR(IF(E26="","",VLOOKUP(E26,FROM_NGS1_SampleRegistration!A:H,8,FALSE)),"")</f>
        <v>Lutjebroek</v>
      </c>
      <c r="M26" s="5" t="str">
        <f ca="1">IF(D26="","",Start!$C$16)</f>
        <v>NCBN001127</v>
      </c>
      <c r="N26" s="5" t="str">
        <f ca="1">IF(D26="","", IFERROR(VLOOKUP("e"&amp;D26,INDIRECT("'FROM_DropSense'!D:Z",TRUE),CALC_DropSense!$B$1-3,FALSE),"not available"))</f>
        <v>not available</v>
      </c>
      <c r="O26" s="5" t="str">
        <f ca="1">IF(D26="","",IFERROR(VLOOKUP("e"&amp;D26,INDIRECT("'FROM_DropSense'!D:Z",TRUE),CALC_DropSense!$B$2-3,FALSE),"not available"))</f>
        <v>not available</v>
      </c>
      <c r="P26" s="5" t="str">
        <f ca="1">IF(D26="","",IFERROR(VLOOKUP("e"&amp;D26,INDIRECT("'FROM_DropSense'!D:Z",TRUE),CALC_DropSense!$B$3-3,FALSE),"not available"))</f>
        <v>not available</v>
      </c>
    </row>
    <row r="27" spans="1:16" x14ac:dyDescent="0.2">
      <c r="A27" s="5" t="str">
        <f ca="1">IFERROR(INDIRECT(ADDRESS(CALC_selection!E26+6,9,1,1,"PLATE_Setup"),TRUE),"")</f>
        <v>19001-555</v>
      </c>
      <c r="B27" s="5" t="str">
        <f ca="1">IF(D27="","",IF(ROW()+PLATE_Setup!$P$2&gt;97,"OVERFLOW",   CHAR(65+MOD(ROW()-2+PLATE_Setup!$P$2,8))&amp;RIGHT("0"&amp;CEILING((ROW()-1+PLATE_Setup!$P$2)/8,1),2) ))</f>
        <v>B04</v>
      </c>
      <c r="C27" s="5" t="str">
        <f ca="1">IF(CALC_selection!E26="","",Start!$C$16&amp;"-"&amp;SUBSTITUTE(IFERROR(INDIRECT(ADDRESS(CALC_selection!E26+6,3,1,1,"PLATE_Setup"),TRUE),""),"-",""))</f>
        <v>NCBN001127-B04</v>
      </c>
      <c r="D27" s="99" t="str">
        <f ca="1">SUBSTITUTE(IFERROR(INDIRECT(ADDRESS(CALC_selection!E26+6,12,1,1,"PLATE_Setup"),TRUE),""),"e","")</f>
        <v>4012502776</v>
      </c>
      <c r="E27" s="5" t="str">
        <f ca="1">IFERROR(INDIRECT(ADDRESS(CALC_selection!E26+6,10,1,1,"PLATE_Setup"),TRUE),"")</f>
        <v>NBC.LAB.22</v>
      </c>
      <c r="F27" s="5" t="str">
        <f ca="1">IFERROR(INDIRECT(ADDRESS(CALC_selection!E26+6,11,1,1,"PLATE_Setup"),TRUE),"")</f>
        <v>sloot23-filter</v>
      </c>
      <c r="G27" s="5">
        <f ca="1">IFERROR(INDIRECT(ADDRESS(CALC_selection!E26+6,7,1,1,"PLATE_Setup"),TRUE),"")</f>
        <v>0</v>
      </c>
      <c r="H27" s="5">
        <f ca="1">IFERROR(IF(E27="","",VLOOKUP(E27,FROM_NGS1_SampleRegistration!A:H,4,FALSE)),"")</f>
        <v>0</v>
      </c>
      <c r="I27" s="5">
        <f ca="1">IFERROR(IF(E27="","",VLOOKUP(E27,FROM_NGS1_SampleRegistration!A:H,5,FALSE)),"")</f>
        <v>12.134740000000001</v>
      </c>
      <c r="J27" s="5">
        <f ca="1">IFERROR(IF(E27="","",VLOOKUP(E27,FROM_NGS1_SampleRegistration!A:H,6,FALSE)),"")</f>
        <v>-68.984849999999994</v>
      </c>
      <c r="K27" s="5" t="str">
        <f ca="1">IFERROR(IF(E27="","",VLOOKUP(E27,FROM_NGS1_SampleRegistration!A:H,7,FALSE)),"")</f>
        <v>Netherlands</v>
      </c>
      <c r="L27" s="5" t="str">
        <f ca="1">IFERROR(IF(E27="","",VLOOKUP(E27,FROM_NGS1_SampleRegistration!A:H,8,FALSE)),"")</f>
        <v>Lutjebroek</v>
      </c>
      <c r="M27" s="5" t="str">
        <f ca="1">IF(D27="","",Start!$C$16)</f>
        <v>NCBN001127</v>
      </c>
      <c r="N27" s="5" t="str">
        <f ca="1">IF(D27="","", IFERROR(VLOOKUP("e"&amp;D27,INDIRECT("'FROM_DropSense'!D:Z",TRUE),CALC_DropSense!$B$1-3,FALSE),"not available"))</f>
        <v>not available</v>
      </c>
      <c r="O27" s="5" t="str">
        <f ca="1">IF(D27="","",IFERROR(VLOOKUP("e"&amp;D27,INDIRECT("'FROM_DropSense'!D:Z",TRUE),CALC_DropSense!$B$2-3,FALSE),"not available"))</f>
        <v>not available</v>
      </c>
      <c r="P27" s="5" t="str">
        <f ca="1">IF(D27="","",IFERROR(VLOOKUP("e"&amp;D27,INDIRECT("'FROM_DropSense'!D:Z",TRUE),CALC_DropSense!$B$3-3,FALSE),"not available"))</f>
        <v>not available</v>
      </c>
    </row>
    <row r="28" spans="1:16" x14ac:dyDescent="0.2">
      <c r="A28" s="5" t="str">
        <f ca="1">IFERROR(INDIRECT(ADDRESS(CALC_selection!E27+6,9,1,1,"PLATE_Setup"),TRUE),"")</f>
        <v>19001-555</v>
      </c>
      <c r="B28" s="5" t="str">
        <f ca="1">IF(D28="","",IF(ROW()+PLATE_Setup!$P$2&gt;97,"OVERFLOW",   CHAR(65+MOD(ROW()-2+PLATE_Setup!$P$2,8))&amp;RIGHT("0"&amp;CEILING((ROW()-1+PLATE_Setup!$P$2)/8,1),2) ))</f>
        <v>C04</v>
      </c>
      <c r="C28" s="5" t="str">
        <f ca="1">IF(CALC_selection!E27="","",Start!$C$16&amp;"-"&amp;SUBSTITUTE(IFERROR(INDIRECT(ADDRESS(CALC_selection!E27+6,3,1,1,"PLATE_Setup"),TRUE),""),"-",""))</f>
        <v>NCBN001127-C04</v>
      </c>
      <c r="D28" s="99" t="str">
        <f ca="1">SUBSTITUTE(IFERROR(INDIRECT(ADDRESS(CALC_selection!E27+6,12,1,1,"PLATE_Setup"),TRUE),""),"e","")</f>
        <v>4012502788</v>
      </c>
      <c r="E28" s="5" t="str">
        <f ca="1">IFERROR(INDIRECT(ADDRESS(CALC_selection!E27+6,10,1,1,"PLATE_Setup"),TRUE),"")</f>
        <v>NBC.LAB.23</v>
      </c>
      <c r="F28" s="5" t="str">
        <f ca="1">IFERROR(INDIRECT(ADDRESS(CALC_selection!E27+6,11,1,1,"PLATE_Setup"),TRUE),"")</f>
        <v>sloot24-filter</v>
      </c>
      <c r="G28" s="5">
        <f ca="1">IFERROR(INDIRECT(ADDRESS(CALC_selection!E27+6,7,1,1,"PLATE_Setup"),TRUE),"")</f>
        <v>0</v>
      </c>
      <c r="H28" s="5">
        <f ca="1">IFERROR(IF(E28="","",VLOOKUP(E28,FROM_NGS1_SampleRegistration!A:H,4,FALSE)),"")</f>
        <v>0</v>
      </c>
      <c r="I28" s="5">
        <f ca="1">IFERROR(IF(E28="","",VLOOKUP(E28,FROM_NGS1_SampleRegistration!A:H,5,FALSE)),"")</f>
        <v>12.134740000000001</v>
      </c>
      <c r="J28" s="5">
        <f ca="1">IFERROR(IF(E28="","",VLOOKUP(E28,FROM_NGS1_SampleRegistration!A:H,6,FALSE)),"")</f>
        <v>-68.984849999999994</v>
      </c>
      <c r="K28" s="5" t="str">
        <f ca="1">IFERROR(IF(E28="","",VLOOKUP(E28,FROM_NGS1_SampleRegistration!A:H,7,FALSE)),"")</f>
        <v>Netherlands</v>
      </c>
      <c r="L28" s="5" t="str">
        <f ca="1">IFERROR(IF(E28="","",VLOOKUP(E28,FROM_NGS1_SampleRegistration!A:H,8,FALSE)),"")</f>
        <v>Lutjebroek</v>
      </c>
      <c r="M28" s="5" t="str">
        <f ca="1">IF(D28="","",Start!$C$16)</f>
        <v>NCBN001127</v>
      </c>
      <c r="N28" s="5" t="str">
        <f ca="1">IF(D28="","", IFERROR(VLOOKUP("e"&amp;D28,INDIRECT("'FROM_DropSense'!D:Z",TRUE),CALC_DropSense!$B$1-3,FALSE),"not available"))</f>
        <v>not available</v>
      </c>
      <c r="O28" s="5" t="str">
        <f ca="1">IF(D28="","",IFERROR(VLOOKUP("e"&amp;D28,INDIRECT("'FROM_DropSense'!D:Z",TRUE),CALC_DropSense!$B$2-3,FALSE),"not available"))</f>
        <v>not available</v>
      </c>
      <c r="P28" s="5" t="str">
        <f ca="1">IF(D28="","",IFERROR(VLOOKUP("e"&amp;D28,INDIRECT("'FROM_DropSense'!D:Z",TRUE),CALC_DropSense!$B$3-3,FALSE),"not available"))</f>
        <v>not available</v>
      </c>
    </row>
    <row r="29" spans="1:16" x14ac:dyDescent="0.2">
      <c r="A29" s="5" t="str">
        <f ca="1">IFERROR(INDIRECT(ADDRESS(CALC_selection!E28+6,9,1,1,"PLATE_Setup"),TRUE),"")</f>
        <v>19001-555</v>
      </c>
      <c r="B29" s="5" t="str">
        <f ca="1">IF(D29="","",IF(ROW()+PLATE_Setup!$P$2&gt;97,"OVERFLOW",   CHAR(65+MOD(ROW()-2+PLATE_Setup!$P$2,8))&amp;RIGHT("0"&amp;CEILING((ROW()-1+PLATE_Setup!$P$2)/8,1),2) ))</f>
        <v>D04</v>
      </c>
      <c r="C29" s="5" t="str">
        <f ca="1">IF(CALC_selection!E28="","",Start!$C$16&amp;"-"&amp;SUBSTITUTE(IFERROR(INDIRECT(ADDRESS(CALC_selection!E28+6,3,1,1,"PLATE_Setup"),TRUE),""),"-",""))</f>
        <v>NCBN001127-D04</v>
      </c>
      <c r="D29" s="99" t="str">
        <f ca="1">SUBSTITUTE(IFERROR(INDIRECT(ADDRESS(CALC_selection!E28+6,12,1,1,"PLATE_Setup"),TRUE),""),"e","")</f>
        <v>4012502800</v>
      </c>
      <c r="E29" s="5" t="str">
        <f ca="1">IFERROR(INDIRECT(ADDRESS(CALC_selection!E28+6,10,1,1,"PLATE_Setup"),TRUE),"")</f>
        <v>NBC.LAB.24</v>
      </c>
      <c r="F29" s="5" t="str">
        <f ca="1">IFERROR(INDIRECT(ADDRESS(CALC_selection!E28+6,11,1,1,"PLATE_Setup"),TRUE),"")</f>
        <v>sloot25-filter</v>
      </c>
      <c r="G29" s="5">
        <f ca="1">IFERROR(INDIRECT(ADDRESS(CALC_selection!E28+6,7,1,1,"PLATE_Setup"),TRUE),"")</f>
        <v>0</v>
      </c>
      <c r="H29" s="5">
        <f ca="1">IFERROR(IF(E29="","",VLOOKUP(E29,FROM_NGS1_SampleRegistration!A:H,4,FALSE)),"")</f>
        <v>0</v>
      </c>
      <c r="I29" s="5">
        <f ca="1">IFERROR(IF(E29="","",VLOOKUP(E29,FROM_NGS1_SampleRegistration!A:H,5,FALSE)),"")</f>
        <v>12.134740000000001</v>
      </c>
      <c r="J29" s="5">
        <f ca="1">IFERROR(IF(E29="","",VLOOKUP(E29,FROM_NGS1_SampleRegistration!A:H,6,FALSE)),"")</f>
        <v>-68.984849999999994</v>
      </c>
      <c r="K29" s="5" t="str">
        <f ca="1">IFERROR(IF(E29="","",VLOOKUP(E29,FROM_NGS1_SampleRegistration!A:H,7,FALSE)),"")</f>
        <v>Netherlands</v>
      </c>
      <c r="L29" s="5" t="str">
        <f ca="1">IFERROR(IF(E29="","",VLOOKUP(E29,FROM_NGS1_SampleRegistration!A:H,8,FALSE)),"")</f>
        <v>Lutjebroek</v>
      </c>
      <c r="M29" s="5" t="str">
        <f ca="1">IF(D29="","",Start!$C$16)</f>
        <v>NCBN001127</v>
      </c>
      <c r="N29" s="5" t="str">
        <f ca="1">IF(D29="","", IFERROR(VLOOKUP("e"&amp;D29,INDIRECT("'FROM_DropSense'!D:Z",TRUE),CALC_DropSense!$B$1-3,FALSE),"not available"))</f>
        <v>not available</v>
      </c>
      <c r="O29" s="5" t="str">
        <f ca="1">IF(D29="","",IFERROR(VLOOKUP("e"&amp;D29,INDIRECT("'FROM_DropSense'!D:Z",TRUE),CALC_DropSense!$B$2-3,FALSE),"not available"))</f>
        <v>not available</v>
      </c>
      <c r="P29" s="5" t="str">
        <f ca="1">IF(D29="","",IFERROR(VLOOKUP("e"&amp;D29,INDIRECT("'FROM_DropSense'!D:Z",TRUE),CALC_DropSense!$B$3-3,FALSE),"not available"))</f>
        <v>not available</v>
      </c>
    </row>
    <row r="30" spans="1:16" x14ac:dyDescent="0.2">
      <c r="A30" s="5" t="str">
        <f ca="1">IFERROR(INDIRECT(ADDRESS(CALC_selection!E29+6,9,1,1,"PLATE_Setup"),TRUE),"")</f>
        <v>19001-555</v>
      </c>
      <c r="B30" s="5" t="str">
        <f ca="1">IF(D30="","",IF(ROW()+PLATE_Setup!$P$2&gt;97,"OVERFLOW",   CHAR(65+MOD(ROW()-2+PLATE_Setup!$P$2,8))&amp;RIGHT("0"&amp;CEILING((ROW()-1+PLATE_Setup!$P$2)/8,1),2) ))</f>
        <v>E04</v>
      </c>
      <c r="C30" s="5" t="str">
        <f ca="1">IF(CALC_selection!E29="","",Start!$C$16&amp;"-"&amp;SUBSTITUTE(IFERROR(INDIRECT(ADDRESS(CALC_selection!E29+6,3,1,1,"PLATE_Setup"),TRUE),""),"-",""))</f>
        <v>NCBN001127-E04</v>
      </c>
      <c r="D30" s="99" t="str">
        <f ca="1">SUBSTITUTE(IFERROR(INDIRECT(ADDRESS(CALC_selection!E29+6,12,1,1,"PLATE_Setup"),TRUE),""),"e","")</f>
        <v>4012502812</v>
      </c>
      <c r="E30" s="5" t="str">
        <f ca="1">IFERROR(INDIRECT(ADDRESS(CALC_selection!E29+6,10,1,1,"PLATE_Setup"),TRUE),"")</f>
        <v>NBC.LAB.25</v>
      </c>
      <c r="F30" s="5" t="str">
        <f ca="1">IFERROR(INDIRECT(ADDRESS(CALC_selection!E29+6,11,1,1,"PLATE_Setup"),TRUE),"")</f>
        <v>sloot26-filter</v>
      </c>
      <c r="G30" s="5">
        <f ca="1">IFERROR(INDIRECT(ADDRESS(CALC_selection!E29+6,7,1,1,"PLATE_Setup"),TRUE),"")</f>
        <v>0</v>
      </c>
      <c r="H30" s="5">
        <f ca="1">IFERROR(IF(E30="","",VLOOKUP(E30,FROM_NGS1_SampleRegistration!A:H,4,FALSE)),"")</f>
        <v>0</v>
      </c>
      <c r="I30" s="5">
        <f ca="1">IFERROR(IF(E30="","",VLOOKUP(E30,FROM_NGS1_SampleRegistration!A:H,5,FALSE)),"")</f>
        <v>12.134740000000001</v>
      </c>
      <c r="J30" s="5">
        <f ca="1">IFERROR(IF(E30="","",VLOOKUP(E30,FROM_NGS1_SampleRegistration!A:H,6,FALSE)),"")</f>
        <v>-68.984849999999994</v>
      </c>
      <c r="K30" s="5" t="str">
        <f ca="1">IFERROR(IF(E30="","",VLOOKUP(E30,FROM_NGS1_SampleRegistration!A:H,7,FALSE)),"")</f>
        <v>Netherlands</v>
      </c>
      <c r="L30" s="5" t="str">
        <f ca="1">IFERROR(IF(E30="","",VLOOKUP(E30,FROM_NGS1_SampleRegistration!A:H,8,FALSE)),"")</f>
        <v>Lutjebroek</v>
      </c>
      <c r="M30" s="5" t="str">
        <f ca="1">IF(D30="","",Start!$C$16)</f>
        <v>NCBN001127</v>
      </c>
      <c r="N30" s="5" t="str">
        <f ca="1">IF(D30="","", IFERROR(VLOOKUP("e"&amp;D30,INDIRECT("'FROM_DropSense'!D:Z",TRUE),CALC_DropSense!$B$1-3,FALSE),"not available"))</f>
        <v>not available</v>
      </c>
      <c r="O30" s="5" t="str">
        <f ca="1">IF(D30="","",IFERROR(VLOOKUP("e"&amp;D30,INDIRECT("'FROM_DropSense'!D:Z",TRUE),CALC_DropSense!$B$2-3,FALSE),"not available"))</f>
        <v>not available</v>
      </c>
      <c r="P30" s="5" t="str">
        <f ca="1">IF(D30="","",IFERROR(VLOOKUP("e"&amp;D30,INDIRECT("'FROM_DropSense'!D:Z",TRUE),CALC_DropSense!$B$3-3,FALSE),"not available"))</f>
        <v>not available</v>
      </c>
    </row>
    <row r="31" spans="1:16" x14ac:dyDescent="0.2">
      <c r="A31" s="5" t="str">
        <f ca="1">IFERROR(INDIRECT(ADDRESS(CALC_selection!E30+6,9,1,1,"PLATE_Setup"),TRUE),"")</f>
        <v>19001-555</v>
      </c>
      <c r="B31" s="5" t="str">
        <f ca="1">IF(D31="","",IF(ROW()+PLATE_Setup!$P$2&gt;97,"OVERFLOW",   CHAR(65+MOD(ROW()-2+PLATE_Setup!$P$2,8))&amp;RIGHT("0"&amp;CEILING((ROW()-1+PLATE_Setup!$P$2)/8,1),2) ))</f>
        <v>F04</v>
      </c>
      <c r="C31" s="5" t="str">
        <f ca="1">IF(CALC_selection!E30="","",Start!$C$16&amp;"-"&amp;SUBSTITUTE(IFERROR(INDIRECT(ADDRESS(CALC_selection!E30+6,3,1,1,"PLATE_Setup"),TRUE),""),"-",""))</f>
        <v>NCBN001127-F04</v>
      </c>
      <c r="D31" s="99" t="str">
        <f ca="1">SUBSTITUTE(IFERROR(INDIRECT(ADDRESS(CALC_selection!E30+6,12,1,1,"PLATE_Setup"),TRUE),""),"e","")</f>
        <v>4012502824</v>
      </c>
      <c r="E31" s="5" t="str">
        <f ca="1">IFERROR(INDIRECT(ADDRESS(CALC_selection!E30+6,10,1,1,"PLATE_Setup"),TRUE),"")</f>
        <v>NBC.LAB.26</v>
      </c>
      <c r="F31" s="5" t="str">
        <f ca="1">IFERROR(INDIRECT(ADDRESS(CALC_selection!E30+6,11,1,1,"PLATE_Setup"),TRUE),"")</f>
        <v>sloot27-filter</v>
      </c>
      <c r="G31" s="5">
        <f ca="1">IFERROR(INDIRECT(ADDRESS(CALC_selection!E30+6,7,1,1,"PLATE_Setup"),TRUE),"")</f>
        <v>0</v>
      </c>
      <c r="H31" s="5">
        <f ca="1">IFERROR(IF(E31="","",VLOOKUP(E31,FROM_NGS1_SampleRegistration!A:H,4,FALSE)),"")</f>
        <v>0</v>
      </c>
      <c r="I31" s="5">
        <f ca="1">IFERROR(IF(E31="","",VLOOKUP(E31,FROM_NGS1_SampleRegistration!A:H,5,FALSE)),"")</f>
        <v>12.134740000000001</v>
      </c>
      <c r="J31" s="5">
        <f ca="1">IFERROR(IF(E31="","",VLOOKUP(E31,FROM_NGS1_SampleRegistration!A:H,6,FALSE)),"")</f>
        <v>-68.984849999999994</v>
      </c>
      <c r="K31" s="5" t="str">
        <f ca="1">IFERROR(IF(E31="","",VLOOKUP(E31,FROM_NGS1_SampleRegistration!A:H,7,FALSE)),"")</f>
        <v>Netherlands</v>
      </c>
      <c r="L31" s="5" t="str">
        <f ca="1">IFERROR(IF(E31="","",VLOOKUP(E31,FROM_NGS1_SampleRegistration!A:H,8,FALSE)),"")</f>
        <v>Lutjebroek</v>
      </c>
      <c r="M31" s="5" t="str">
        <f ca="1">IF(D31="","",Start!$C$16)</f>
        <v>NCBN001127</v>
      </c>
      <c r="N31" s="5" t="str">
        <f ca="1">IF(D31="","", IFERROR(VLOOKUP("e"&amp;D31,INDIRECT("'FROM_DropSense'!D:Z",TRUE),CALC_DropSense!$B$1-3,FALSE),"not available"))</f>
        <v>not available</v>
      </c>
      <c r="O31" s="5" t="str">
        <f ca="1">IF(D31="","",IFERROR(VLOOKUP("e"&amp;D31,INDIRECT("'FROM_DropSense'!D:Z",TRUE),CALC_DropSense!$B$2-3,FALSE),"not available"))</f>
        <v>not available</v>
      </c>
      <c r="P31" s="5" t="str">
        <f ca="1">IF(D31="","",IFERROR(VLOOKUP("e"&amp;D31,INDIRECT("'FROM_DropSense'!D:Z",TRUE),CALC_DropSense!$B$3-3,FALSE),"not available"))</f>
        <v>not available</v>
      </c>
    </row>
    <row r="32" spans="1:16" x14ac:dyDescent="0.2">
      <c r="A32" s="5" t="str">
        <f ca="1">IFERROR(INDIRECT(ADDRESS(CALC_selection!E31+6,9,1,1,"PLATE_Setup"),TRUE),"")</f>
        <v>19001-555</v>
      </c>
      <c r="B32" s="5" t="str">
        <f ca="1">IF(D32="","",IF(ROW()+PLATE_Setup!$P$2&gt;97,"OVERFLOW",   CHAR(65+MOD(ROW()-2+PLATE_Setup!$P$2,8))&amp;RIGHT("0"&amp;CEILING((ROW()-1+PLATE_Setup!$P$2)/8,1),2) ))</f>
        <v>G04</v>
      </c>
      <c r="C32" s="5" t="str">
        <f ca="1">IF(CALC_selection!E31="","",Start!$C$16&amp;"-"&amp;SUBSTITUTE(IFERROR(INDIRECT(ADDRESS(CALC_selection!E31+6,3,1,1,"PLATE_Setup"),TRUE),""),"-",""))</f>
        <v>NCBN001127-G04</v>
      </c>
      <c r="D32" s="99" t="str">
        <f ca="1">SUBSTITUTE(IFERROR(INDIRECT(ADDRESS(CALC_selection!E31+6,12,1,1,"PLATE_Setup"),TRUE),""),"e","")</f>
        <v>4012502836</v>
      </c>
      <c r="E32" s="5" t="str">
        <f ca="1">IFERROR(INDIRECT(ADDRESS(CALC_selection!E31+6,10,1,1,"PLATE_Setup"),TRUE),"")</f>
        <v>NBC.LAB.27</v>
      </c>
      <c r="F32" s="5" t="str">
        <f ca="1">IFERROR(INDIRECT(ADDRESS(CALC_selection!E31+6,11,1,1,"PLATE_Setup"),TRUE),"")</f>
        <v>sloot28-filter</v>
      </c>
      <c r="G32" s="5">
        <f ca="1">IFERROR(INDIRECT(ADDRESS(CALC_selection!E31+6,7,1,1,"PLATE_Setup"),TRUE),"")</f>
        <v>0</v>
      </c>
      <c r="H32" s="5">
        <f ca="1">IFERROR(IF(E32="","",VLOOKUP(E32,FROM_NGS1_SampleRegistration!A:H,4,FALSE)),"")</f>
        <v>0</v>
      </c>
      <c r="I32" s="5">
        <f ca="1">IFERROR(IF(E32="","",VLOOKUP(E32,FROM_NGS1_SampleRegistration!A:H,5,FALSE)),"")</f>
        <v>12.134740000000001</v>
      </c>
      <c r="J32" s="5">
        <f ca="1">IFERROR(IF(E32="","",VLOOKUP(E32,FROM_NGS1_SampleRegistration!A:H,6,FALSE)),"")</f>
        <v>-68.984849999999994</v>
      </c>
      <c r="K32" s="5" t="str">
        <f ca="1">IFERROR(IF(E32="","",VLOOKUP(E32,FROM_NGS1_SampleRegistration!A:H,7,FALSE)),"")</f>
        <v>Netherlands</v>
      </c>
      <c r="L32" s="5" t="str">
        <f ca="1">IFERROR(IF(E32="","",VLOOKUP(E32,FROM_NGS1_SampleRegistration!A:H,8,FALSE)),"")</f>
        <v>Lutjebroek</v>
      </c>
      <c r="M32" s="5" t="str">
        <f ca="1">IF(D32="","",Start!$C$16)</f>
        <v>NCBN001127</v>
      </c>
      <c r="N32" s="5" t="str">
        <f ca="1">IF(D32="","", IFERROR(VLOOKUP("e"&amp;D32,INDIRECT("'FROM_DropSense'!D:Z",TRUE),CALC_DropSense!$B$1-3,FALSE),"not available"))</f>
        <v>not available</v>
      </c>
      <c r="O32" s="5" t="str">
        <f ca="1">IF(D32="","",IFERROR(VLOOKUP("e"&amp;D32,INDIRECT("'FROM_DropSense'!D:Z",TRUE),CALC_DropSense!$B$2-3,FALSE),"not available"))</f>
        <v>not available</v>
      </c>
      <c r="P32" s="5" t="str">
        <f ca="1">IF(D32="","",IFERROR(VLOOKUP("e"&amp;D32,INDIRECT("'FROM_DropSense'!D:Z",TRUE),CALC_DropSense!$B$3-3,FALSE),"not available"))</f>
        <v>not available</v>
      </c>
    </row>
    <row r="33" spans="1:16" x14ac:dyDescent="0.2">
      <c r="A33" s="5" t="str">
        <f ca="1">IFERROR(INDIRECT(ADDRESS(CALC_selection!E32+6,9,1,1,"PLATE_Setup"),TRUE),"")</f>
        <v>19001-555</v>
      </c>
      <c r="B33" s="5" t="str">
        <f ca="1">IF(D33="","",IF(ROW()+PLATE_Setup!$P$2&gt;97,"OVERFLOW",   CHAR(65+MOD(ROW()-2+PLATE_Setup!$P$2,8))&amp;RIGHT("0"&amp;CEILING((ROW()-1+PLATE_Setup!$P$2)/8,1),2) ))</f>
        <v>H04</v>
      </c>
      <c r="C33" s="5" t="str">
        <f ca="1">IF(CALC_selection!E32="","",Start!$C$16&amp;"-"&amp;SUBSTITUTE(IFERROR(INDIRECT(ADDRESS(CALC_selection!E32+6,3,1,1,"PLATE_Setup"),TRUE),""),"-",""))</f>
        <v>NCBN001127-H04</v>
      </c>
      <c r="D33" s="99" t="str">
        <f ca="1">SUBSTITUTE(IFERROR(INDIRECT(ADDRESS(CALC_selection!E32+6,12,1,1,"PLATE_Setup"),TRUE),""),"e","")</f>
        <v>4012502848</v>
      </c>
      <c r="E33" s="5" t="str">
        <f ca="1">IFERROR(INDIRECT(ADDRESS(CALC_selection!E32+6,10,1,1,"PLATE_Setup"),TRUE),"")</f>
        <v>NBC.LAB.28</v>
      </c>
      <c r="F33" s="5" t="str">
        <f ca="1">IFERROR(INDIRECT(ADDRESS(CALC_selection!E32+6,11,1,1,"PLATE_Setup"),TRUE),"")</f>
        <v>sloot29-filter</v>
      </c>
      <c r="G33" s="5">
        <f ca="1">IFERROR(INDIRECT(ADDRESS(CALC_selection!E32+6,7,1,1,"PLATE_Setup"),TRUE),"")</f>
        <v>0</v>
      </c>
      <c r="H33" s="5">
        <f ca="1">IFERROR(IF(E33="","",VLOOKUP(E33,FROM_NGS1_SampleRegistration!A:H,4,FALSE)),"")</f>
        <v>0</v>
      </c>
      <c r="I33" s="5">
        <f ca="1">IFERROR(IF(E33="","",VLOOKUP(E33,FROM_NGS1_SampleRegistration!A:H,5,FALSE)),"")</f>
        <v>12.134740000000001</v>
      </c>
      <c r="J33" s="5">
        <f ca="1">IFERROR(IF(E33="","",VLOOKUP(E33,FROM_NGS1_SampleRegistration!A:H,6,FALSE)),"")</f>
        <v>-68.984849999999994</v>
      </c>
      <c r="K33" s="5" t="str">
        <f ca="1">IFERROR(IF(E33="","",VLOOKUP(E33,FROM_NGS1_SampleRegistration!A:H,7,FALSE)),"")</f>
        <v>Netherlands</v>
      </c>
      <c r="L33" s="5" t="str">
        <f ca="1">IFERROR(IF(E33="","",VLOOKUP(E33,FROM_NGS1_SampleRegistration!A:H,8,FALSE)),"")</f>
        <v>Lutjebroek</v>
      </c>
      <c r="M33" s="5" t="str">
        <f ca="1">IF(D33="","",Start!$C$16)</f>
        <v>NCBN001127</v>
      </c>
      <c r="N33" s="5" t="str">
        <f ca="1">IF(D33="","", IFERROR(VLOOKUP("e"&amp;D33,INDIRECT("'FROM_DropSense'!D:Z",TRUE),CALC_DropSense!$B$1-3,FALSE),"not available"))</f>
        <v>not available</v>
      </c>
      <c r="O33" s="5" t="str">
        <f ca="1">IF(D33="","",IFERROR(VLOOKUP("e"&amp;D33,INDIRECT("'FROM_DropSense'!D:Z",TRUE),CALC_DropSense!$B$2-3,FALSE),"not available"))</f>
        <v>not available</v>
      </c>
      <c r="P33" s="5" t="str">
        <f ca="1">IF(D33="","",IFERROR(VLOOKUP("e"&amp;D33,INDIRECT("'FROM_DropSense'!D:Z",TRUE),CALC_DropSense!$B$3-3,FALSE),"not available"))</f>
        <v>not available</v>
      </c>
    </row>
    <row r="34" spans="1:16" x14ac:dyDescent="0.2">
      <c r="A34" s="5" t="str">
        <f ca="1">IFERROR(INDIRECT(ADDRESS(CALC_selection!E33+6,9,1,1,"PLATE_Setup"),TRUE),"")</f>
        <v>19001-555</v>
      </c>
      <c r="B34" s="5" t="str">
        <f ca="1">IF(D34="","",IF(ROW()+PLATE_Setup!$P$2&gt;97,"OVERFLOW",   CHAR(65+MOD(ROW()-2+PLATE_Setup!$P$2,8))&amp;RIGHT("0"&amp;CEILING((ROW()-1+PLATE_Setup!$P$2)/8,1),2) ))</f>
        <v>A05</v>
      </c>
      <c r="C34" s="5" t="str">
        <f ca="1">IF(CALC_selection!E33="","",Start!$C$16&amp;"-"&amp;SUBSTITUTE(IFERROR(INDIRECT(ADDRESS(CALC_selection!E33+6,3,1,1,"PLATE_Setup"),TRUE),""),"-",""))</f>
        <v>NCBN001127-A05</v>
      </c>
      <c r="D34" s="99" t="str">
        <f ca="1">SUBSTITUTE(IFERROR(INDIRECT(ADDRESS(CALC_selection!E33+6,12,1,1,"PLATE_Setup"),TRUE),""),"e","")</f>
        <v>4012502765</v>
      </c>
      <c r="E34" s="5" t="str">
        <f ca="1">IFERROR(INDIRECT(ADDRESS(CALC_selection!E33+6,10,1,1,"PLATE_Setup"),TRUE),"")</f>
        <v>NBC.LAB.29</v>
      </c>
      <c r="F34" s="5" t="str">
        <f ca="1">IFERROR(INDIRECT(ADDRESS(CALC_selection!E33+6,11,1,1,"PLATE_Setup"),TRUE),"")</f>
        <v>sloot30-filter</v>
      </c>
      <c r="G34" s="5">
        <f ca="1">IFERROR(INDIRECT(ADDRESS(CALC_selection!E33+6,7,1,1,"PLATE_Setup"),TRUE),"")</f>
        <v>0</v>
      </c>
      <c r="H34" s="5">
        <f ca="1">IFERROR(IF(E34="","",VLOOKUP(E34,FROM_NGS1_SampleRegistration!A:H,4,FALSE)),"")</f>
        <v>0</v>
      </c>
      <c r="I34" s="5">
        <f ca="1">IFERROR(IF(E34="","",VLOOKUP(E34,FROM_NGS1_SampleRegistration!A:H,5,FALSE)),"")</f>
        <v>12.134740000000001</v>
      </c>
      <c r="J34" s="5">
        <f ca="1">IFERROR(IF(E34="","",VLOOKUP(E34,FROM_NGS1_SampleRegistration!A:H,6,FALSE)),"")</f>
        <v>-68.984849999999994</v>
      </c>
      <c r="K34" s="5" t="str">
        <f ca="1">IFERROR(IF(E34="","",VLOOKUP(E34,FROM_NGS1_SampleRegistration!A:H,7,FALSE)),"")</f>
        <v>Netherlands</v>
      </c>
      <c r="L34" s="5" t="str">
        <f ca="1">IFERROR(IF(E34="","",VLOOKUP(E34,FROM_NGS1_SampleRegistration!A:H,8,FALSE)),"")</f>
        <v>Lutjebroek</v>
      </c>
      <c r="M34" s="5" t="str">
        <f ca="1">IF(D34="","",Start!$C$16)</f>
        <v>NCBN001127</v>
      </c>
      <c r="N34" s="5" t="str">
        <f ca="1">IF(D34="","", IFERROR(VLOOKUP("e"&amp;D34,INDIRECT("'FROM_DropSense'!D:Z",TRUE),CALC_DropSense!$B$1-3,FALSE),"not available"))</f>
        <v>not available</v>
      </c>
      <c r="O34" s="5" t="str">
        <f ca="1">IF(D34="","",IFERROR(VLOOKUP("e"&amp;D34,INDIRECT("'FROM_DropSense'!D:Z",TRUE),CALC_DropSense!$B$2-3,FALSE),"not available"))</f>
        <v>not available</v>
      </c>
      <c r="P34" s="5" t="str">
        <f ca="1">IF(D34="","",IFERROR(VLOOKUP("e"&amp;D34,INDIRECT("'FROM_DropSense'!D:Z",TRUE),CALC_DropSense!$B$3-3,FALSE),"not available"))</f>
        <v>not available</v>
      </c>
    </row>
    <row r="35" spans="1:16" x14ac:dyDescent="0.2">
      <c r="A35" s="5" t="str">
        <f ca="1">IFERROR(INDIRECT(ADDRESS(CALC_selection!E34+6,9,1,1,"PLATE_Setup"),TRUE),"")</f>
        <v>19001-555</v>
      </c>
      <c r="B35" s="5" t="str">
        <f ca="1">IF(D35="","",IF(ROW()+PLATE_Setup!$P$2&gt;97,"OVERFLOW",   CHAR(65+MOD(ROW()-2+PLATE_Setup!$P$2,8))&amp;RIGHT("0"&amp;CEILING((ROW()-1+PLATE_Setup!$P$2)/8,1),2) ))</f>
        <v>B05</v>
      </c>
      <c r="C35" s="5" t="str">
        <f ca="1">IF(CALC_selection!E34="","",Start!$C$16&amp;"-"&amp;SUBSTITUTE(IFERROR(INDIRECT(ADDRESS(CALC_selection!E34+6,3,1,1,"PLATE_Setup"),TRUE),""),"-",""))</f>
        <v>NCBN001127-B05</v>
      </c>
      <c r="D35" s="99" t="str">
        <f ca="1">SUBSTITUTE(IFERROR(INDIRECT(ADDRESS(CALC_selection!E34+6,12,1,1,"PLATE_Setup"),TRUE),""),"e","")</f>
        <v>4012502777</v>
      </c>
      <c r="E35" s="5" t="str">
        <f ca="1">IFERROR(INDIRECT(ADDRESS(CALC_selection!E34+6,10,1,1,"PLATE_Setup"),TRUE),"")</f>
        <v>NBC.LAB.30</v>
      </c>
      <c r="F35" s="5" t="str">
        <f ca="1">IFERROR(INDIRECT(ADDRESS(CALC_selection!E34+6,11,1,1,"PLATE_Setup"),TRUE),"")</f>
        <v>sloot31-filter</v>
      </c>
      <c r="G35" s="5">
        <f ca="1">IFERROR(INDIRECT(ADDRESS(CALC_selection!E34+6,7,1,1,"PLATE_Setup"),TRUE),"")</f>
        <v>0</v>
      </c>
      <c r="H35" s="5">
        <f ca="1">IFERROR(IF(E35="","",VLOOKUP(E35,FROM_NGS1_SampleRegistration!A:H,4,FALSE)),"")</f>
        <v>0</v>
      </c>
      <c r="I35" s="5">
        <f ca="1">IFERROR(IF(E35="","",VLOOKUP(E35,FROM_NGS1_SampleRegistration!A:H,5,FALSE)),"")</f>
        <v>12.134740000000001</v>
      </c>
      <c r="J35" s="5">
        <f ca="1">IFERROR(IF(E35="","",VLOOKUP(E35,FROM_NGS1_SampleRegistration!A:H,6,FALSE)),"")</f>
        <v>-68.984849999999994</v>
      </c>
      <c r="K35" s="5" t="str">
        <f ca="1">IFERROR(IF(E35="","",VLOOKUP(E35,FROM_NGS1_SampleRegistration!A:H,7,FALSE)),"")</f>
        <v>Netherlands</v>
      </c>
      <c r="L35" s="5" t="str">
        <f ca="1">IFERROR(IF(E35="","",VLOOKUP(E35,FROM_NGS1_SampleRegistration!A:H,8,FALSE)),"")</f>
        <v>Lutjebroek</v>
      </c>
      <c r="M35" s="5" t="str">
        <f ca="1">IF(D35="","",Start!$C$16)</f>
        <v>NCBN001127</v>
      </c>
      <c r="N35" s="5" t="str">
        <f ca="1">IF(D35="","", IFERROR(VLOOKUP("e"&amp;D35,INDIRECT("'FROM_DropSense'!D:Z",TRUE),CALC_DropSense!$B$1-3,FALSE),"not available"))</f>
        <v>not available</v>
      </c>
      <c r="O35" s="5" t="str">
        <f ca="1">IF(D35="","",IFERROR(VLOOKUP("e"&amp;D35,INDIRECT("'FROM_DropSense'!D:Z",TRUE),CALC_DropSense!$B$2-3,FALSE),"not available"))</f>
        <v>not available</v>
      </c>
      <c r="P35" s="5" t="str">
        <f ca="1">IF(D35="","",IFERROR(VLOOKUP("e"&amp;D35,INDIRECT("'FROM_DropSense'!D:Z",TRUE),CALC_DropSense!$B$3-3,FALSE),"not available"))</f>
        <v>not available</v>
      </c>
    </row>
    <row r="36" spans="1:16" x14ac:dyDescent="0.2">
      <c r="A36" s="5" t="str">
        <f ca="1">IFERROR(INDIRECT(ADDRESS(CALC_selection!E35+6,9,1,1,"PLATE_Setup"),TRUE),"")</f>
        <v>19001-555</v>
      </c>
      <c r="B36" s="5" t="str">
        <f ca="1">IF(D36="","",IF(ROW()+PLATE_Setup!$P$2&gt;97,"OVERFLOW",   CHAR(65+MOD(ROW()-2+PLATE_Setup!$P$2,8))&amp;RIGHT("0"&amp;CEILING((ROW()-1+PLATE_Setup!$P$2)/8,1),2) ))</f>
        <v>C05</v>
      </c>
      <c r="C36" s="5" t="str">
        <f ca="1">IF(CALC_selection!E35="","",Start!$C$16&amp;"-"&amp;SUBSTITUTE(IFERROR(INDIRECT(ADDRESS(CALC_selection!E35+6,3,1,1,"PLATE_Setup"),TRUE),""),"-",""))</f>
        <v>NCBN001127-C05</v>
      </c>
      <c r="D36" s="99" t="str">
        <f ca="1">SUBSTITUTE(IFERROR(INDIRECT(ADDRESS(CALC_selection!E35+6,12,1,1,"PLATE_Setup"),TRUE),""),"e","")</f>
        <v>4012502789</v>
      </c>
      <c r="E36" s="5" t="str">
        <f ca="1">IFERROR(INDIRECT(ADDRESS(CALC_selection!E35+6,10,1,1,"PLATE_Setup"),TRUE),"")</f>
        <v>NBC.LAB.31</v>
      </c>
      <c r="F36" s="5" t="str">
        <f ca="1">IFERROR(INDIRECT(ADDRESS(CALC_selection!E35+6,11,1,1,"PLATE_Setup"),TRUE),"")</f>
        <v>sloot32-filter</v>
      </c>
      <c r="G36" s="5">
        <f ca="1">IFERROR(INDIRECT(ADDRESS(CALC_selection!E35+6,7,1,1,"PLATE_Setup"),TRUE),"")</f>
        <v>0</v>
      </c>
      <c r="H36" s="5">
        <f ca="1">IFERROR(IF(E36="","",VLOOKUP(E36,FROM_NGS1_SampleRegistration!A:H,4,FALSE)),"")</f>
        <v>0</v>
      </c>
      <c r="I36" s="5">
        <f ca="1">IFERROR(IF(E36="","",VLOOKUP(E36,FROM_NGS1_SampleRegistration!A:H,5,FALSE)),"")</f>
        <v>12.134740000000001</v>
      </c>
      <c r="J36" s="5">
        <f ca="1">IFERROR(IF(E36="","",VLOOKUP(E36,FROM_NGS1_SampleRegistration!A:H,6,FALSE)),"")</f>
        <v>-68.984849999999994</v>
      </c>
      <c r="K36" s="5" t="str">
        <f ca="1">IFERROR(IF(E36="","",VLOOKUP(E36,FROM_NGS1_SampleRegistration!A:H,7,FALSE)),"")</f>
        <v>Netherlands</v>
      </c>
      <c r="L36" s="5" t="str">
        <f ca="1">IFERROR(IF(E36="","",VLOOKUP(E36,FROM_NGS1_SampleRegistration!A:H,8,FALSE)),"")</f>
        <v>Lutjebroek</v>
      </c>
      <c r="M36" s="5" t="str">
        <f ca="1">IF(D36="","",Start!$C$16)</f>
        <v>NCBN001127</v>
      </c>
      <c r="N36" s="5" t="str">
        <f ca="1">IF(D36="","", IFERROR(VLOOKUP("e"&amp;D36,INDIRECT("'FROM_DropSense'!D:Z",TRUE),CALC_DropSense!$B$1-3,FALSE),"not available"))</f>
        <v>not available</v>
      </c>
      <c r="O36" s="5" t="str">
        <f ca="1">IF(D36="","",IFERROR(VLOOKUP("e"&amp;D36,INDIRECT("'FROM_DropSense'!D:Z",TRUE),CALC_DropSense!$B$2-3,FALSE),"not available"))</f>
        <v>not available</v>
      </c>
      <c r="P36" s="5" t="str">
        <f ca="1">IF(D36="","",IFERROR(VLOOKUP("e"&amp;D36,INDIRECT("'FROM_DropSense'!D:Z",TRUE),CALC_DropSense!$B$3-3,FALSE),"not available"))</f>
        <v>not available</v>
      </c>
    </row>
    <row r="37" spans="1:16" x14ac:dyDescent="0.2">
      <c r="A37" s="5" t="str">
        <f ca="1">IFERROR(INDIRECT(ADDRESS(CALC_selection!E36+6,9,1,1,"PLATE_Setup"),TRUE),"")</f>
        <v>19001-555</v>
      </c>
      <c r="B37" s="5" t="str">
        <f ca="1">IF(D37="","",IF(ROW()+PLATE_Setup!$P$2&gt;97,"OVERFLOW",   CHAR(65+MOD(ROW()-2+PLATE_Setup!$P$2,8))&amp;RIGHT("0"&amp;CEILING((ROW()-1+PLATE_Setup!$P$2)/8,1),2) ))</f>
        <v>D05</v>
      </c>
      <c r="C37" s="5" t="str">
        <f ca="1">IF(CALC_selection!E36="","",Start!$C$16&amp;"-"&amp;SUBSTITUTE(IFERROR(INDIRECT(ADDRESS(CALC_selection!E36+6,3,1,1,"PLATE_Setup"),TRUE),""),"-",""))</f>
        <v>NCBN001127-D05</v>
      </c>
      <c r="D37" s="99" t="str">
        <f ca="1">SUBSTITUTE(IFERROR(INDIRECT(ADDRESS(CALC_selection!E36+6,12,1,1,"PLATE_Setup"),TRUE),""),"e","")</f>
        <v>4012502801</v>
      </c>
      <c r="E37" s="5" t="str">
        <f ca="1">IFERROR(INDIRECT(ADDRESS(CALC_selection!E36+6,10,1,1,"PLATE_Setup"),TRUE),"")</f>
        <v>NBC.LAB.32</v>
      </c>
      <c r="F37" s="5" t="str">
        <f ca="1">IFERROR(INDIRECT(ADDRESS(CALC_selection!E36+6,11,1,1,"PLATE_Setup"),TRUE),"")</f>
        <v>sloot33-filter</v>
      </c>
      <c r="G37" s="5">
        <f ca="1">IFERROR(INDIRECT(ADDRESS(CALC_selection!E36+6,7,1,1,"PLATE_Setup"),TRUE),"")</f>
        <v>0</v>
      </c>
      <c r="H37" s="5">
        <f ca="1">IFERROR(IF(E37="","",VLOOKUP(E37,FROM_NGS1_SampleRegistration!A:H,4,FALSE)),"")</f>
        <v>0</v>
      </c>
      <c r="I37" s="5">
        <f ca="1">IFERROR(IF(E37="","",VLOOKUP(E37,FROM_NGS1_SampleRegistration!A:H,5,FALSE)),"")</f>
        <v>12.134740000000001</v>
      </c>
      <c r="J37" s="5">
        <f ca="1">IFERROR(IF(E37="","",VLOOKUP(E37,FROM_NGS1_SampleRegistration!A:H,6,FALSE)),"")</f>
        <v>-68.984849999999994</v>
      </c>
      <c r="K37" s="5" t="str">
        <f ca="1">IFERROR(IF(E37="","",VLOOKUP(E37,FROM_NGS1_SampleRegistration!A:H,7,FALSE)),"")</f>
        <v>Netherlands</v>
      </c>
      <c r="L37" s="5" t="str">
        <f ca="1">IFERROR(IF(E37="","",VLOOKUP(E37,FROM_NGS1_SampleRegistration!A:H,8,FALSE)),"")</f>
        <v>Lutjebroek</v>
      </c>
      <c r="M37" s="5" t="str">
        <f ca="1">IF(D37="","",Start!$C$16)</f>
        <v>NCBN001127</v>
      </c>
      <c r="N37" s="5" t="str">
        <f ca="1">IF(D37="","", IFERROR(VLOOKUP("e"&amp;D37,INDIRECT("'FROM_DropSense'!D:Z",TRUE),CALC_DropSense!$B$1-3,FALSE),"not available"))</f>
        <v>not available</v>
      </c>
      <c r="O37" s="5" t="str">
        <f ca="1">IF(D37="","",IFERROR(VLOOKUP("e"&amp;D37,INDIRECT("'FROM_DropSense'!D:Z",TRUE),CALC_DropSense!$B$2-3,FALSE),"not available"))</f>
        <v>not available</v>
      </c>
      <c r="P37" s="5" t="str">
        <f ca="1">IF(D37="","",IFERROR(VLOOKUP("e"&amp;D37,INDIRECT("'FROM_DropSense'!D:Z",TRUE),CALC_DropSense!$B$3-3,FALSE),"not available"))</f>
        <v>not available</v>
      </c>
    </row>
    <row r="38" spans="1:16" x14ac:dyDescent="0.2">
      <c r="A38" s="5" t="str">
        <f ca="1">IFERROR(INDIRECT(ADDRESS(CALC_selection!E37+6,9,1,1,"PLATE_Setup"),TRUE),"")</f>
        <v>19001-555</v>
      </c>
      <c r="B38" s="5" t="str">
        <f ca="1">IF(D38="","",IF(ROW()+PLATE_Setup!$P$2&gt;97,"OVERFLOW",   CHAR(65+MOD(ROW()-2+PLATE_Setup!$P$2,8))&amp;RIGHT("0"&amp;CEILING((ROW()-1+PLATE_Setup!$P$2)/8,1),2) ))</f>
        <v>E05</v>
      </c>
      <c r="C38" s="5" t="str">
        <f ca="1">IF(CALC_selection!E37="","",Start!$C$16&amp;"-"&amp;SUBSTITUTE(IFERROR(INDIRECT(ADDRESS(CALC_selection!E37+6,3,1,1,"PLATE_Setup"),TRUE),""),"-",""))</f>
        <v>NCBN001127-E05</v>
      </c>
      <c r="D38" s="99" t="str">
        <f ca="1">SUBSTITUTE(IFERROR(INDIRECT(ADDRESS(CALC_selection!E37+6,12,1,1,"PLATE_Setup"),TRUE),""),"e","")</f>
        <v>4012502813</v>
      </c>
      <c r="E38" s="5" t="str">
        <f ca="1">IFERROR(INDIRECT(ADDRESS(CALC_selection!E37+6,10,1,1,"PLATE_Setup"),TRUE),"")</f>
        <v>NBC.LAB.33</v>
      </c>
      <c r="F38" s="5" t="str">
        <f ca="1">IFERROR(INDIRECT(ADDRESS(CALC_selection!E37+6,11,1,1,"PLATE_Setup"),TRUE),"")</f>
        <v>sloot34-filter</v>
      </c>
      <c r="G38" s="5">
        <f ca="1">IFERROR(INDIRECT(ADDRESS(CALC_selection!E37+6,7,1,1,"PLATE_Setup"),TRUE),"")</f>
        <v>0</v>
      </c>
      <c r="H38" s="5">
        <f ca="1">IFERROR(IF(E38="","",VLOOKUP(E38,FROM_NGS1_SampleRegistration!A:H,4,FALSE)),"")</f>
        <v>0</v>
      </c>
      <c r="I38" s="5">
        <f ca="1">IFERROR(IF(E38="","",VLOOKUP(E38,FROM_NGS1_SampleRegistration!A:H,5,FALSE)),"")</f>
        <v>12.134740000000001</v>
      </c>
      <c r="J38" s="5">
        <f ca="1">IFERROR(IF(E38="","",VLOOKUP(E38,FROM_NGS1_SampleRegistration!A:H,6,FALSE)),"")</f>
        <v>-68.984849999999994</v>
      </c>
      <c r="K38" s="5" t="str">
        <f ca="1">IFERROR(IF(E38="","",VLOOKUP(E38,FROM_NGS1_SampleRegistration!A:H,7,FALSE)),"")</f>
        <v>Netherlands</v>
      </c>
      <c r="L38" s="5" t="str">
        <f ca="1">IFERROR(IF(E38="","",VLOOKUP(E38,FROM_NGS1_SampleRegistration!A:H,8,FALSE)),"")</f>
        <v>Lutjebroek</v>
      </c>
      <c r="M38" s="5" t="str">
        <f ca="1">IF(D38="","",Start!$C$16)</f>
        <v>NCBN001127</v>
      </c>
      <c r="N38" s="5" t="str">
        <f ca="1">IF(D38="","", IFERROR(VLOOKUP("e"&amp;D38,INDIRECT("'FROM_DropSense'!D:Z",TRUE),CALC_DropSense!$B$1-3,FALSE),"not available"))</f>
        <v>not available</v>
      </c>
      <c r="O38" s="5" t="str">
        <f ca="1">IF(D38="","",IFERROR(VLOOKUP("e"&amp;D38,INDIRECT("'FROM_DropSense'!D:Z",TRUE),CALC_DropSense!$B$2-3,FALSE),"not available"))</f>
        <v>not available</v>
      </c>
      <c r="P38" s="5" t="str">
        <f ca="1">IF(D38="","",IFERROR(VLOOKUP("e"&amp;D38,INDIRECT("'FROM_DropSense'!D:Z",TRUE),CALC_DropSense!$B$3-3,FALSE),"not available"))</f>
        <v>not available</v>
      </c>
    </row>
    <row r="39" spans="1:16" x14ac:dyDescent="0.2">
      <c r="A39" s="5" t="str">
        <f ca="1">IFERROR(INDIRECT(ADDRESS(CALC_selection!E38+6,9,1,1,"PLATE_Setup"),TRUE),"")</f>
        <v>19001-555</v>
      </c>
      <c r="B39" s="5" t="str">
        <f ca="1">IF(D39="","",IF(ROW()+PLATE_Setup!$P$2&gt;97,"OVERFLOW",   CHAR(65+MOD(ROW()-2+PLATE_Setup!$P$2,8))&amp;RIGHT("0"&amp;CEILING((ROW()-1+PLATE_Setup!$P$2)/8,1),2) ))</f>
        <v>F05</v>
      </c>
      <c r="C39" s="5" t="str">
        <f ca="1">IF(CALC_selection!E38="","",Start!$C$16&amp;"-"&amp;SUBSTITUTE(IFERROR(INDIRECT(ADDRESS(CALC_selection!E38+6,3,1,1,"PLATE_Setup"),TRUE),""),"-",""))</f>
        <v>NCBN001127-F05</v>
      </c>
      <c r="D39" s="99" t="str">
        <f ca="1">SUBSTITUTE(IFERROR(INDIRECT(ADDRESS(CALC_selection!E38+6,12,1,1,"PLATE_Setup"),TRUE),""),"e","")</f>
        <v>4012502825</v>
      </c>
      <c r="E39" s="5" t="str">
        <f ca="1">IFERROR(INDIRECT(ADDRESS(CALC_selection!E38+6,10,1,1,"PLATE_Setup"),TRUE),"")</f>
        <v>NBC.LAB.34</v>
      </c>
      <c r="F39" s="5" t="str">
        <f ca="1">IFERROR(INDIRECT(ADDRESS(CALC_selection!E38+6,11,1,1,"PLATE_Setup"),TRUE),"")</f>
        <v>sloot35-filter</v>
      </c>
      <c r="G39" s="5">
        <f ca="1">IFERROR(INDIRECT(ADDRESS(CALC_selection!E38+6,7,1,1,"PLATE_Setup"),TRUE),"")</f>
        <v>0</v>
      </c>
      <c r="H39" s="5">
        <f ca="1">IFERROR(IF(E39="","",VLOOKUP(E39,FROM_NGS1_SampleRegistration!A:H,4,FALSE)),"")</f>
        <v>0</v>
      </c>
      <c r="I39" s="5">
        <f ca="1">IFERROR(IF(E39="","",VLOOKUP(E39,FROM_NGS1_SampleRegistration!A:H,5,FALSE)),"")</f>
        <v>12.134740000000001</v>
      </c>
      <c r="J39" s="5">
        <f ca="1">IFERROR(IF(E39="","",VLOOKUP(E39,FROM_NGS1_SampleRegistration!A:H,6,FALSE)),"")</f>
        <v>-68.984849999999994</v>
      </c>
      <c r="K39" s="5" t="str">
        <f ca="1">IFERROR(IF(E39="","",VLOOKUP(E39,FROM_NGS1_SampleRegistration!A:H,7,FALSE)),"")</f>
        <v>Netherlands</v>
      </c>
      <c r="L39" s="5" t="str">
        <f ca="1">IFERROR(IF(E39="","",VLOOKUP(E39,FROM_NGS1_SampleRegistration!A:H,8,FALSE)),"")</f>
        <v>Lutjebroek</v>
      </c>
      <c r="M39" s="5" t="str">
        <f ca="1">IF(D39="","",Start!$C$16)</f>
        <v>NCBN001127</v>
      </c>
      <c r="N39" s="5" t="str">
        <f ca="1">IF(D39="","", IFERROR(VLOOKUP("e"&amp;D39,INDIRECT("'FROM_DropSense'!D:Z",TRUE),CALC_DropSense!$B$1-3,FALSE),"not available"))</f>
        <v>not available</v>
      </c>
      <c r="O39" s="5" t="str">
        <f ca="1">IF(D39="","",IFERROR(VLOOKUP("e"&amp;D39,INDIRECT("'FROM_DropSense'!D:Z",TRUE),CALC_DropSense!$B$2-3,FALSE),"not available"))</f>
        <v>not available</v>
      </c>
      <c r="P39" s="5" t="str">
        <f ca="1">IF(D39="","",IFERROR(VLOOKUP("e"&amp;D39,INDIRECT("'FROM_DropSense'!D:Z",TRUE),CALC_DropSense!$B$3-3,FALSE),"not available"))</f>
        <v>not available</v>
      </c>
    </row>
    <row r="40" spans="1:16" x14ac:dyDescent="0.2">
      <c r="A40" s="5" t="str">
        <f ca="1">IFERROR(INDIRECT(ADDRESS(CALC_selection!E39+6,9,1,1,"PLATE_Setup"),TRUE),"")</f>
        <v>19001-555</v>
      </c>
      <c r="B40" s="5" t="str">
        <f ca="1">IF(D40="","",IF(ROW()+PLATE_Setup!$P$2&gt;97,"OVERFLOW",   CHAR(65+MOD(ROW()-2+PLATE_Setup!$P$2,8))&amp;RIGHT("0"&amp;CEILING((ROW()-1+PLATE_Setup!$P$2)/8,1),2) ))</f>
        <v>G05</v>
      </c>
      <c r="C40" s="5" t="str">
        <f ca="1">IF(CALC_selection!E39="","",Start!$C$16&amp;"-"&amp;SUBSTITUTE(IFERROR(INDIRECT(ADDRESS(CALC_selection!E39+6,3,1,1,"PLATE_Setup"),TRUE),""),"-",""))</f>
        <v>NCBN001127-G05</v>
      </c>
      <c r="D40" s="99" t="str">
        <f ca="1">SUBSTITUTE(IFERROR(INDIRECT(ADDRESS(CALC_selection!E39+6,12,1,1,"PLATE_Setup"),TRUE),""),"e","")</f>
        <v>4012502837</v>
      </c>
      <c r="E40" s="5" t="str">
        <f ca="1">IFERROR(INDIRECT(ADDRESS(CALC_selection!E39+6,10,1,1,"PLATE_Setup"),TRUE),"")</f>
        <v>NBC.LAB.35</v>
      </c>
      <c r="F40" s="5" t="str">
        <f ca="1">IFERROR(INDIRECT(ADDRESS(CALC_selection!E39+6,11,1,1,"PLATE_Setup"),TRUE),"")</f>
        <v>sloot36-filter</v>
      </c>
      <c r="G40" s="5">
        <f ca="1">IFERROR(INDIRECT(ADDRESS(CALC_selection!E39+6,7,1,1,"PLATE_Setup"),TRUE),"")</f>
        <v>0</v>
      </c>
      <c r="H40" s="5">
        <f ca="1">IFERROR(IF(E40="","",VLOOKUP(E40,FROM_NGS1_SampleRegistration!A:H,4,FALSE)),"")</f>
        <v>0</v>
      </c>
      <c r="I40" s="5">
        <f ca="1">IFERROR(IF(E40="","",VLOOKUP(E40,FROM_NGS1_SampleRegistration!A:H,5,FALSE)),"")</f>
        <v>12.134740000000001</v>
      </c>
      <c r="J40" s="5">
        <f ca="1">IFERROR(IF(E40="","",VLOOKUP(E40,FROM_NGS1_SampleRegistration!A:H,6,FALSE)),"")</f>
        <v>-68.984849999999994</v>
      </c>
      <c r="K40" s="5" t="str">
        <f ca="1">IFERROR(IF(E40="","",VLOOKUP(E40,FROM_NGS1_SampleRegistration!A:H,7,FALSE)),"")</f>
        <v>Netherlands</v>
      </c>
      <c r="L40" s="5" t="str">
        <f ca="1">IFERROR(IF(E40="","",VLOOKUP(E40,FROM_NGS1_SampleRegistration!A:H,8,FALSE)),"")</f>
        <v>Lutjebroek</v>
      </c>
      <c r="M40" s="5" t="str">
        <f ca="1">IF(D40="","",Start!$C$16)</f>
        <v>NCBN001127</v>
      </c>
      <c r="N40" s="5" t="str">
        <f ca="1">IF(D40="","", IFERROR(VLOOKUP("e"&amp;D40,INDIRECT("'FROM_DropSense'!D:Z",TRUE),CALC_DropSense!$B$1-3,FALSE),"not available"))</f>
        <v>not available</v>
      </c>
      <c r="O40" s="5" t="str">
        <f ca="1">IF(D40="","",IFERROR(VLOOKUP("e"&amp;D40,INDIRECT("'FROM_DropSense'!D:Z",TRUE),CALC_DropSense!$B$2-3,FALSE),"not available"))</f>
        <v>not available</v>
      </c>
      <c r="P40" s="5" t="str">
        <f ca="1">IF(D40="","",IFERROR(VLOOKUP("e"&amp;D40,INDIRECT("'FROM_DropSense'!D:Z",TRUE),CALC_DropSense!$B$3-3,FALSE),"not available"))</f>
        <v>not available</v>
      </c>
    </row>
    <row r="41" spans="1:16" x14ac:dyDescent="0.2">
      <c r="A41" s="5" t="str">
        <f ca="1">IFERROR(INDIRECT(ADDRESS(CALC_selection!E40+6,9,1,1,"PLATE_Setup"),TRUE),"")</f>
        <v>19001-555</v>
      </c>
      <c r="B41" s="5" t="str">
        <f ca="1">IF(D41="","",IF(ROW()+PLATE_Setup!$P$2&gt;97,"OVERFLOW",   CHAR(65+MOD(ROW()-2+PLATE_Setup!$P$2,8))&amp;RIGHT("0"&amp;CEILING((ROW()-1+PLATE_Setup!$P$2)/8,1),2) ))</f>
        <v>H05</v>
      </c>
      <c r="C41" s="5" t="str">
        <f ca="1">IF(CALC_selection!E40="","",Start!$C$16&amp;"-"&amp;SUBSTITUTE(IFERROR(INDIRECT(ADDRESS(CALC_selection!E40+6,3,1,1,"PLATE_Setup"),TRUE),""),"-",""))</f>
        <v>NCBN001127-H05</v>
      </c>
      <c r="D41" s="99" t="str">
        <f ca="1">SUBSTITUTE(IFERROR(INDIRECT(ADDRESS(CALC_selection!E40+6,12,1,1,"PLATE_Setup"),TRUE),""),"e","")</f>
        <v>4012502849</v>
      </c>
      <c r="E41" s="5" t="str">
        <f ca="1">IFERROR(INDIRECT(ADDRESS(CALC_selection!E40+6,10,1,1,"PLATE_Setup"),TRUE),"")</f>
        <v>NBC.LAB.36</v>
      </c>
      <c r="F41" s="5" t="str">
        <f ca="1">IFERROR(INDIRECT(ADDRESS(CALC_selection!E40+6,11,1,1,"PLATE_Setup"),TRUE),"")</f>
        <v>sloot37-filter</v>
      </c>
      <c r="G41" s="5">
        <f ca="1">IFERROR(INDIRECT(ADDRESS(CALC_selection!E40+6,7,1,1,"PLATE_Setup"),TRUE),"")</f>
        <v>0</v>
      </c>
      <c r="H41" s="5">
        <f ca="1">IFERROR(IF(E41="","",VLOOKUP(E41,FROM_NGS1_SampleRegistration!A:H,4,FALSE)),"")</f>
        <v>0</v>
      </c>
      <c r="I41" s="5">
        <f ca="1">IFERROR(IF(E41="","",VLOOKUP(E41,FROM_NGS1_SampleRegistration!A:H,5,FALSE)),"")</f>
        <v>12.134740000000001</v>
      </c>
      <c r="J41" s="5">
        <f ca="1">IFERROR(IF(E41="","",VLOOKUP(E41,FROM_NGS1_SampleRegistration!A:H,6,FALSE)),"")</f>
        <v>-68.984849999999994</v>
      </c>
      <c r="K41" s="5" t="str">
        <f ca="1">IFERROR(IF(E41="","",VLOOKUP(E41,FROM_NGS1_SampleRegistration!A:H,7,FALSE)),"")</f>
        <v>Netherlands</v>
      </c>
      <c r="L41" s="5" t="str">
        <f ca="1">IFERROR(IF(E41="","",VLOOKUP(E41,FROM_NGS1_SampleRegistration!A:H,8,FALSE)),"")</f>
        <v>Lutjebroek</v>
      </c>
      <c r="M41" s="5" t="str">
        <f ca="1">IF(D41="","",Start!$C$16)</f>
        <v>NCBN001127</v>
      </c>
      <c r="N41" s="5" t="str">
        <f ca="1">IF(D41="","", IFERROR(VLOOKUP("e"&amp;D41,INDIRECT("'FROM_DropSense'!D:Z",TRUE),CALC_DropSense!$B$1-3,FALSE),"not available"))</f>
        <v>not available</v>
      </c>
      <c r="O41" s="5" t="str">
        <f ca="1">IF(D41="","",IFERROR(VLOOKUP("e"&amp;D41,INDIRECT("'FROM_DropSense'!D:Z",TRUE),CALC_DropSense!$B$2-3,FALSE),"not available"))</f>
        <v>not available</v>
      </c>
      <c r="P41" s="5" t="str">
        <f ca="1">IF(D41="","",IFERROR(VLOOKUP("e"&amp;D41,INDIRECT("'FROM_DropSense'!D:Z",TRUE),CALC_DropSense!$B$3-3,FALSE),"not available"))</f>
        <v>not available</v>
      </c>
    </row>
    <row r="42" spans="1:16" x14ac:dyDescent="0.2">
      <c r="A42" s="5" t="str">
        <f ca="1">IFERROR(INDIRECT(ADDRESS(CALC_selection!E41+6,9,1,1,"PLATE_Setup"),TRUE),"")</f>
        <v>19001-555</v>
      </c>
      <c r="B42" s="5" t="str">
        <f ca="1">IF(D42="","",IF(ROW()+PLATE_Setup!$P$2&gt;97,"OVERFLOW",   CHAR(65+MOD(ROW()-2+PLATE_Setup!$P$2,8))&amp;RIGHT("0"&amp;CEILING((ROW()-1+PLATE_Setup!$P$2)/8,1),2) ))</f>
        <v>A06</v>
      </c>
      <c r="C42" s="5" t="str">
        <f ca="1">IF(CALC_selection!E41="","",Start!$C$16&amp;"-"&amp;SUBSTITUTE(IFERROR(INDIRECT(ADDRESS(CALC_selection!E41+6,3,1,1,"PLATE_Setup"),TRUE),""),"-",""))</f>
        <v>NCBN001127-A06</v>
      </c>
      <c r="D42" s="99" t="str">
        <f ca="1">SUBSTITUTE(IFERROR(INDIRECT(ADDRESS(CALC_selection!E41+6,12,1,1,"PLATE_Setup"),TRUE),""),"e","")</f>
        <v>4012502766</v>
      </c>
      <c r="E42" s="5" t="str">
        <f ca="1">IFERROR(INDIRECT(ADDRESS(CALC_selection!E41+6,10,1,1,"PLATE_Setup"),TRUE),"")</f>
        <v>NBC.LAB.37</v>
      </c>
      <c r="F42" s="5" t="str">
        <f ca="1">IFERROR(INDIRECT(ADDRESS(CALC_selection!E41+6,11,1,1,"PLATE_Setup"),TRUE),"")</f>
        <v>sloot38-filter</v>
      </c>
      <c r="G42" s="5">
        <f ca="1">IFERROR(INDIRECT(ADDRESS(CALC_selection!E41+6,7,1,1,"PLATE_Setup"),TRUE),"")</f>
        <v>0</v>
      </c>
      <c r="H42" s="5">
        <f ca="1">IFERROR(IF(E42="","",VLOOKUP(E42,FROM_NGS1_SampleRegistration!A:H,4,FALSE)),"")</f>
        <v>0</v>
      </c>
      <c r="I42" s="5">
        <f ca="1">IFERROR(IF(E42="","",VLOOKUP(E42,FROM_NGS1_SampleRegistration!A:H,5,FALSE)),"")</f>
        <v>12.134740000000001</v>
      </c>
      <c r="J42" s="5">
        <f ca="1">IFERROR(IF(E42="","",VLOOKUP(E42,FROM_NGS1_SampleRegistration!A:H,6,FALSE)),"")</f>
        <v>-68.984849999999994</v>
      </c>
      <c r="K42" s="5" t="str">
        <f ca="1">IFERROR(IF(E42="","",VLOOKUP(E42,FROM_NGS1_SampleRegistration!A:H,7,FALSE)),"")</f>
        <v>Netherlands</v>
      </c>
      <c r="L42" s="5" t="str">
        <f ca="1">IFERROR(IF(E42="","",VLOOKUP(E42,FROM_NGS1_SampleRegistration!A:H,8,FALSE)),"")</f>
        <v>Lutjebroek</v>
      </c>
      <c r="M42" s="5" t="str">
        <f ca="1">IF(D42="","",Start!$C$16)</f>
        <v>NCBN001127</v>
      </c>
      <c r="N42" s="5" t="str">
        <f ca="1">IF(D42="","", IFERROR(VLOOKUP("e"&amp;D42,INDIRECT("'FROM_DropSense'!D:Z",TRUE),CALC_DropSense!$B$1-3,FALSE),"not available"))</f>
        <v>not available</v>
      </c>
      <c r="O42" s="5" t="str">
        <f ca="1">IF(D42="","",IFERROR(VLOOKUP("e"&amp;D42,INDIRECT("'FROM_DropSense'!D:Z",TRUE),CALC_DropSense!$B$2-3,FALSE),"not available"))</f>
        <v>not available</v>
      </c>
      <c r="P42" s="5" t="str">
        <f ca="1">IF(D42="","",IFERROR(VLOOKUP("e"&amp;D42,INDIRECT("'FROM_DropSense'!D:Z",TRUE),CALC_DropSense!$B$3-3,FALSE),"not available"))</f>
        <v>not available</v>
      </c>
    </row>
    <row r="43" spans="1:16" x14ac:dyDescent="0.2">
      <c r="A43" s="5" t="str">
        <f ca="1">IFERROR(INDIRECT(ADDRESS(CALC_selection!E42+6,9,1,1,"PLATE_Setup"),TRUE),"")</f>
        <v>19001-555</v>
      </c>
      <c r="B43" s="5" t="str">
        <f ca="1">IF(D43="","",IF(ROW()+PLATE_Setup!$P$2&gt;97,"OVERFLOW",   CHAR(65+MOD(ROW()-2+PLATE_Setup!$P$2,8))&amp;RIGHT("0"&amp;CEILING((ROW()-1+PLATE_Setup!$P$2)/8,1),2) ))</f>
        <v>B06</v>
      </c>
      <c r="C43" s="5" t="str">
        <f ca="1">IF(CALC_selection!E42="","",Start!$C$16&amp;"-"&amp;SUBSTITUTE(IFERROR(INDIRECT(ADDRESS(CALC_selection!E42+6,3,1,1,"PLATE_Setup"),TRUE),""),"-",""))</f>
        <v>NCBN001127-B06</v>
      </c>
      <c r="D43" s="99" t="str">
        <f ca="1">SUBSTITUTE(IFERROR(INDIRECT(ADDRESS(CALC_selection!E42+6,12,1,1,"PLATE_Setup"),TRUE),""),"e","")</f>
        <v>4012502778</v>
      </c>
      <c r="E43" s="5" t="str">
        <f ca="1">IFERROR(INDIRECT(ADDRESS(CALC_selection!E42+6,10,1,1,"PLATE_Setup"),TRUE),"")</f>
        <v>NBC.LAB.38</v>
      </c>
      <c r="F43" s="5" t="str">
        <f ca="1">IFERROR(INDIRECT(ADDRESS(CALC_selection!E42+6,11,1,1,"PLATE_Setup"),TRUE),"")</f>
        <v>sloot39-filter</v>
      </c>
      <c r="G43" s="5">
        <f ca="1">IFERROR(INDIRECT(ADDRESS(CALC_selection!E42+6,7,1,1,"PLATE_Setup"),TRUE),"")</f>
        <v>0</v>
      </c>
      <c r="H43" s="5">
        <f ca="1">IFERROR(IF(E43="","",VLOOKUP(E43,FROM_NGS1_SampleRegistration!A:H,4,FALSE)),"")</f>
        <v>0</v>
      </c>
      <c r="I43" s="5">
        <f ca="1">IFERROR(IF(E43="","",VLOOKUP(E43,FROM_NGS1_SampleRegistration!A:H,5,FALSE)),"")</f>
        <v>12.134740000000001</v>
      </c>
      <c r="J43" s="5">
        <f ca="1">IFERROR(IF(E43="","",VLOOKUP(E43,FROM_NGS1_SampleRegistration!A:H,6,FALSE)),"")</f>
        <v>-68.984849999999994</v>
      </c>
      <c r="K43" s="5" t="str">
        <f ca="1">IFERROR(IF(E43="","",VLOOKUP(E43,FROM_NGS1_SampleRegistration!A:H,7,FALSE)),"")</f>
        <v>Netherlands</v>
      </c>
      <c r="L43" s="5" t="str">
        <f ca="1">IFERROR(IF(E43="","",VLOOKUP(E43,FROM_NGS1_SampleRegistration!A:H,8,FALSE)),"")</f>
        <v>Lutjebroek</v>
      </c>
      <c r="M43" s="5" t="str">
        <f ca="1">IF(D43="","",Start!$C$16)</f>
        <v>NCBN001127</v>
      </c>
      <c r="N43" s="5" t="str">
        <f ca="1">IF(D43="","", IFERROR(VLOOKUP("e"&amp;D43,INDIRECT("'FROM_DropSense'!D:Z",TRUE),CALC_DropSense!$B$1-3,FALSE),"not available"))</f>
        <v>not available</v>
      </c>
      <c r="O43" s="5" t="str">
        <f ca="1">IF(D43="","",IFERROR(VLOOKUP("e"&amp;D43,INDIRECT("'FROM_DropSense'!D:Z",TRUE),CALC_DropSense!$B$2-3,FALSE),"not available"))</f>
        <v>not available</v>
      </c>
      <c r="P43" s="5" t="str">
        <f ca="1">IF(D43="","",IFERROR(VLOOKUP("e"&amp;D43,INDIRECT("'FROM_DropSense'!D:Z",TRUE),CALC_DropSense!$B$3-3,FALSE),"not available"))</f>
        <v>not available</v>
      </c>
    </row>
    <row r="44" spans="1:16" x14ac:dyDescent="0.2">
      <c r="A44" s="5" t="str">
        <f ca="1">IFERROR(INDIRECT(ADDRESS(CALC_selection!E43+6,9,1,1,"PLATE_Setup"),TRUE),"")</f>
        <v>19001-555</v>
      </c>
      <c r="B44" s="5" t="str">
        <f ca="1">IF(D44="","",IF(ROW()+PLATE_Setup!$P$2&gt;97,"OVERFLOW",   CHAR(65+MOD(ROW()-2+PLATE_Setup!$P$2,8))&amp;RIGHT("0"&amp;CEILING((ROW()-1+PLATE_Setup!$P$2)/8,1),2) ))</f>
        <v>C06</v>
      </c>
      <c r="C44" s="5" t="str">
        <f ca="1">IF(CALC_selection!E43="","",Start!$C$16&amp;"-"&amp;SUBSTITUTE(IFERROR(INDIRECT(ADDRESS(CALC_selection!E43+6,3,1,1,"PLATE_Setup"),TRUE),""),"-",""))</f>
        <v>NCBN001127-C06</v>
      </c>
      <c r="D44" s="99" t="str">
        <f ca="1">SUBSTITUTE(IFERROR(INDIRECT(ADDRESS(CALC_selection!E43+6,12,1,1,"PLATE_Setup"),TRUE),""),"e","")</f>
        <v>4012502790</v>
      </c>
      <c r="E44" s="5" t="str">
        <f ca="1">IFERROR(INDIRECT(ADDRESS(CALC_selection!E43+6,10,1,1,"PLATE_Setup"),TRUE),"")</f>
        <v>NBC.LAB.39</v>
      </c>
      <c r="F44" s="5" t="str">
        <f ca="1">IFERROR(INDIRECT(ADDRESS(CALC_selection!E43+6,11,1,1,"PLATE_Setup"),TRUE),"")</f>
        <v>sloot40-filter</v>
      </c>
      <c r="G44" s="5">
        <f ca="1">IFERROR(INDIRECT(ADDRESS(CALC_selection!E43+6,7,1,1,"PLATE_Setup"),TRUE),"")</f>
        <v>0</v>
      </c>
      <c r="H44" s="5">
        <f ca="1">IFERROR(IF(E44="","",VLOOKUP(E44,FROM_NGS1_SampleRegistration!A:H,4,FALSE)),"")</f>
        <v>0</v>
      </c>
      <c r="I44" s="5">
        <f ca="1">IFERROR(IF(E44="","",VLOOKUP(E44,FROM_NGS1_SampleRegistration!A:H,5,FALSE)),"")</f>
        <v>12.134740000000001</v>
      </c>
      <c r="J44" s="5">
        <f ca="1">IFERROR(IF(E44="","",VLOOKUP(E44,FROM_NGS1_SampleRegistration!A:H,6,FALSE)),"")</f>
        <v>-68.984849999999994</v>
      </c>
      <c r="K44" s="5" t="str">
        <f ca="1">IFERROR(IF(E44="","",VLOOKUP(E44,FROM_NGS1_SampleRegistration!A:H,7,FALSE)),"")</f>
        <v>Netherlands</v>
      </c>
      <c r="L44" s="5" t="str">
        <f ca="1">IFERROR(IF(E44="","",VLOOKUP(E44,FROM_NGS1_SampleRegistration!A:H,8,FALSE)),"")</f>
        <v>Lutjebroek</v>
      </c>
      <c r="M44" s="5" t="str">
        <f ca="1">IF(D44="","",Start!$C$16)</f>
        <v>NCBN001127</v>
      </c>
      <c r="N44" s="5" t="str">
        <f ca="1">IF(D44="","", IFERROR(VLOOKUP("e"&amp;D44,INDIRECT("'FROM_DropSense'!D:Z",TRUE),CALC_DropSense!$B$1-3,FALSE),"not available"))</f>
        <v>not available</v>
      </c>
      <c r="O44" s="5" t="str">
        <f ca="1">IF(D44="","",IFERROR(VLOOKUP("e"&amp;D44,INDIRECT("'FROM_DropSense'!D:Z",TRUE),CALC_DropSense!$B$2-3,FALSE),"not available"))</f>
        <v>not available</v>
      </c>
      <c r="P44" s="5" t="str">
        <f ca="1">IF(D44="","",IFERROR(VLOOKUP("e"&amp;D44,INDIRECT("'FROM_DropSense'!D:Z",TRUE),CALC_DropSense!$B$3-3,FALSE),"not available"))</f>
        <v>not available</v>
      </c>
    </row>
    <row r="45" spans="1:16" x14ac:dyDescent="0.2">
      <c r="A45" s="5" t="str">
        <f ca="1">IFERROR(INDIRECT(ADDRESS(CALC_selection!E44+6,9,1,1,"PLATE_Setup"),TRUE),"")</f>
        <v>19001-555</v>
      </c>
      <c r="B45" s="5" t="str">
        <f ca="1">IF(D45="","",IF(ROW()+PLATE_Setup!$P$2&gt;97,"OVERFLOW",   CHAR(65+MOD(ROW()-2+PLATE_Setup!$P$2,8))&amp;RIGHT("0"&amp;CEILING((ROW()-1+PLATE_Setup!$P$2)/8,1),2) ))</f>
        <v>D06</v>
      </c>
      <c r="C45" s="5" t="str">
        <f ca="1">IF(CALC_selection!E44="","",Start!$C$16&amp;"-"&amp;SUBSTITUTE(IFERROR(INDIRECT(ADDRESS(CALC_selection!E44+6,3,1,1,"PLATE_Setup"),TRUE),""),"-",""))</f>
        <v>NCBN001127-D06</v>
      </c>
      <c r="D45" s="99" t="str">
        <f ca="1">SUBSTITUTE(IFERROR(INDIRECT(ADDRESS(CALC_selection!E44+6,12,1,1,"PLATE_Setup"),TRUE),""),"e","")</f>
        <v>4012502802</v>
      </c>
      <c r="E45" s="5" t="str">
        <f ca="1">IFERROR(INDIRECT(ADDRESS(CALC_selection!E44+6,10,1,1,"PLATE_Setup"),TRUE),"")</f>
        <v>NBC.LAB.40</v>
      </c>
      <c r="F45" s="5" t="str">
        <f ca="1">IFERROR(INDIRECT(ADDRESS(CALC_selection!E44+6,11,1,1,"PLATE_Setup"),TRUE),"")</f>
        <v>sloot41-filter</v>
      </c>
      <c r="G45" s="5">
        <f ca="1">IFERROR(INDIRECT(ADDRESS(CALC_selection!E44+6,7,1,1,"PLATE_Setup"),TRUE),"")</f>
        <v>0</v>
      </c>
      <c r="H45" s="5">
        <f ca="1">IFERROR(IF(E45="","",VLOOKUP(E45,FROM_NGS1_SampleRegistration!A:H,4,FALSE)),"")</f>
        <v>0</v>
      </c>
      <c r="I45" s="5">
        <f ca="1">IFERROR(IF(E45="","",VLOOKUP(E45,FROM_NGS1_SampleRegistration!A:H,5,FALSE)),"")</f>
        <v>12.134740000000001</v>
      </c>
      <c r="J45" s="5">
        <f ca="1">IFERROR(IF(E45="","",VLOOKUP(E45,FROM_NGS1_SampleRegistration!A:H,6,FALSE)),"")</f>
        <v>-68.984849999999994</v>
      </c>
      <c r="K45" s="5" t="str">
        <f ca="1">IFERROR(IF(E45="","",VLOOKUP(E45,FROM_NGS1_SampleRegistration!A:H,7,FALSE)),"")</f>
        <v>Netherlands</v>
      </c>
      <c r="L45" s="5" t="str">
        <f ca="1">IFERROR(IF(E45="","",VLOOKUP(E45,FROM_NGS1_SampleRegistration!A:H,8,FALSE)),"")</f>
        <v>Lutjebroek</v>
      </c>
      <c r="M45" s="5" t="str">
        <f ca="1">IF(D45="","",Start!$C$16)</f>
        <v>NCBN001127</v>
      </c>
      <c r="N45" s="5" t="str">
        <f ca="1">IF(D45="","", IFERROR(VLOOKUP("e"&amp;D45,INDIRECT("'FROM_DropSense'!D:Z",TRUE),CALC_DropSense!$B$1-3,FALSE),"not available"))</f>
        <v>not available</v>
      </c>
      <c r="O45" s="5" t="str">
        <f ca="1">IF(D45="","",IFERROR(VLOOKUP("e"&amp;D45,INDIRECT("'FROM_DropSense'!D:Z",TRUE),CALC_DropSense!$B$2-3,FALSE),"not available"))</f>
        <v>not available</v>
      </c>
      <c r="P45" s="5" t="str">
        <f ca="1">IF(D45="","",IFERROR(VLOOKUP("e"&amp;D45,INDIRECT("'FROM_DropSense'!D:Z",TRUE),CALC_DropSense!$B$3-3,FALSE),"not available"))</f>
        <v>not available</v>
      </c>
    </row>
    <row r="46" spans="1:16" x14ac:dyDescent="0.2">
      <c r="A46" s="5" t="str">
        <f ca="1">IFERROR(INDIRECT(ADDRESS(CALC_selection!E45+6,9,1,1,"PLATE_Setup"),TRUE),"")</f>
        <v>19001-555</v>
      </c>
      <c r="B46" s="5" t="str">
        <f ca="1">IF(D46="","",IF(ROW()+PLATE_Setup!$P$2&gt;97,"OVERFLOW",   CHAR(65+MOD(ROW()-2+PLATE_Setup!$P$2,8))&amp;RIGHT("0"&amp;CEILING((ROW()-1+PLATE_Setup!$P$2)/8,1),2) ))</f>
        <v>E06</v>
      </c>
      <c r="C46" s="5" t="str">
        <f ca="1">IF(CALC_selection!E45="","",Start!$C$16&amp;"-"&amp;SUBSTITUTE(IFERROR(INDIRECT(ADDRESS(CALC_selection!E45+6,3,1,1,"PLATE_Setup"),TRUE),""),"-",""))</f>
        <v>NCBN001127-E06</v>
      </c>
      <c r="D46" s="99" t="str">
        <f ca="1">SUBSTITUTE(IFERROR(INDIRECT(ADDRESS(CALC_selection!E45+6,12,1,1,"PLATE_Setup"),TRUE),""),"e","")</f>
        <v>4012502814</v>
      </c>
      <c r="E46" s="5" t="str">
        <f ca="1">IFERROR(INDIRECT(ADDRESS(CALC_selection!E45+6,10,1,1,"PLATE_Setup"),TRUE),"")</f>
        <v>NBC.LAB.41</v>
      </c>
      <c r="F46" s="5" t="str">
        <f ca="1">IFERROR(INDIRECT(ADDRESS(CALC_selection!E45+6,11,1,1,"PLATE_Setup"),TRUE),"")</f>
        <v>sloot42-filter</v>
      </c>
      <c r="G46" s="5">
        <f ca="1">IFERROR(INDIRECT(ADDRESS(CALC_selection!E45+6,7,1,1,"PLATE_Setup"),TRUE),"")</f>
        <v>0</v>
      </c>
      <c r="H46" s="5">
        <f ca="1">IFERROR(IF(E46="","",VLOOKUP(E46,FROM_NGS1_SampleRegistration!A:H,4,FALSE)),"")</f>
        <v>0</v>
      </c>
      <c r="I46" s="5">
        <f ca="1">IFERROR(IF(E46="","",VLOOKUP(E46,FROM_NGS1_SampleRegistration!A:H,5,FALSE)),"")</f>
        <v>12.134740000000001</v>
      </c>
      <c r="J46" s="5">
        <f ca="1">IFERROR(IF(E46="","",VLOOKUP(E46,FROM_NGS1_SampleRegistration!A:H,6,FALSE)),"")</f>
        <v>-68.984849999999994</v>
      </c>
      <c r="K46" s="5" t="str">
        <f ca="1">IFERROR(IF(E46="","",VLOOKUP(E46,FROM_NGS1_SampleRegistration!A:H,7,FALSE)),"")</f>
        <v>Netherlands</v>
      </c>
      <c r="L46" s="5" t="str">
        <f ca="1">IFERROR(IF(E46="","",VLOOKUP(E46,FROM_NGS1_SampleRegistration!A:H,8,FALSE)),"")</f>
        <v>Lutjebroek</v>
      </c>
      <c r="M46" s="5" t="str">
        <f ca="1">IF(D46="","",Start!$C$16)</f>
        <v>NCBN001127</v>
      </c>
      <c r="N46" s="5" t="str">
        <f ca="1">IF(D46="","", IFERROR(VLOOKUP("e"&amp;D46,INDIRECT("'FROM_DropSense'!D:Z",TRUE),CALC_DropSense!$B$1-3,FALSE),"not available"))</f>
        <v>not available</v>
      </c>
      <c r="O46" s="5" t="str">
        <f ca="1">IF(D46="","",IFERROR(VLOOKUP("e"&amp;D46,INDIRECT("'FROM_DropSense'!D:Z",TRUE),CALC_DropSense!$B$2-3,FALSE),"not available"))</f>
        <v>not available</v>
      </c>
      <c r="P46" s="5" t="str">
        <f ca="1">IF(D46="","",IFERROR(VLOOKUP("e"&amp;D46,INDIRECT("'FROM_DropSense'!D:Z",TRUE),CALC_DropSense!$B$3-3,FALSE),"not available"))</f>
        <v>not available</v>
      </c>
    </row>
    <row r="47" spans="1:16" x14ac:dyDescent="0.2">
      <c r="A47" s="5" t="str">
        <f ca="1">IFERROR(INDIRECT(ADDRESS(CALC_selection!E46+6,9,1,1,"PLATE_Setup"),TRUE),"")</f>
        <v>19001-555</v>
      </c>
      <c r="B47" s="5" t="str">
        <f ca="1">IF(D47="","",IF(ROW()+PLATE_Setup!$P$2&gt;97,"OVERFLOW",   CHAR(65+MOD(ROW()-2+PLATE_Setup!$P$2,8))&amp;RIGHT("0"&amp;CEILING((ROW()-1+PLATE_Setup!$P$2)/8,1),2) ))</f>
        <v>F06</v>
      </c>
      <c r="C47" s="5" t="str">
        <f ca="1">IF(CALC_selection!E46="","",Start!$C$16&amp;"-"&amp;SUBSTITUTE(IFERROR(INDIRECT(ADDRESS(CALC_selection!E46+6,3,1,1,"PLATE_Setup"),TRUE),""),"-",""))</f>
        <v>NCBN001127-F06</v>
      </c>
      <c r="D47" s="99" t="str">
        <f ca="1">SUBSTITUTE(IFERROR(INDIRECT(ADDRESS(CALC_selection!E46+6,12,1,1,"PLATE_Setup"),TRUE),""),"e","")</f>
        <v>4012502826</v>
      </c>
      <c r="E47" s="5" t="str">
        <f ca="1">IFERROR(INDIRECT(ADDRESS(CALC_selection!E46+6,10,1,1,"PLATE_Setup"),TRUE),"")</f>
        <v>NBC.LAB.42</v>
      </c>
      <c r="F47" s="5" t="str">
        <f ca="1">IFERROR(INDIRECT(ADDRESS(CALC_selection!E46+6,11,1,1,"PLATE_Setup"),TRUE),"")</f>
        <v>sloot43-filter</v>
      </c>
      <c r="G47" s="5">
        <f ca="1">IFERROR(INDIRECT(ADDRESS(CALC_selection!E46+6,7,1,1,"PLATE_Setup"),TRUE),"")</f>
        <v>0</v>
      </c>
      <c r="H47" s="5">
        <f ca="1">IFERROR(IF(E47="","",VLOOKUP(E47,FROM_NGS1_SampleRegistration!A:H,4,FALSE)),"")</f>
        <v>0</v>
      </c>
      <c r="I47" s="5">
        <f ca="1">IFERROR(IF(E47="","",VLOOKUP(E47,FROM_NGS1_SampleRegistration!A:H,5,FALSE)),"")</f>
        <v>12.134740000000001</v>
      </c>
      <c r="J47" s="5">
        <f ca="1">IFERROR(IF(E47="","",VLOOKUP(E47,FROM_NGS1_SampleRegistration!A:H,6,FALSE)),"")</f>
        <v>-68.984849999999994</v>
      </c>
      <c r="K47" s="5" t="str">
        <f ca="1">IFERROR(IF(E47="","",VLOOKUP(E47,FROM_NGS1_SampleRegistration!A:H,7,FALSE)),"")</f>
        <v>Netherlands</v>
      </c>
      <c r="L47" s="5" t="str">
        <f ca="1">IFERROR(IF(E47="","",VLOOKUP(E47,FROM_NGS1_SampleRegistration!A:H,8,FALSE)),"")</f>
        <v>Lutjebroek</v>
      </c>
      <c r="M47" s="5" t="str">
        <f ca="1">IF(D47="","",Start!$C$16)</f>
        <v>NCBN001127</v>
      </c>
      <c r="N47" s="5" t="str">
        <f ca="1">IF(D47="","", IFERROR(VLOOKUP("e"&amp;D47,INDIRECT("'FROM_DropSense'!D:Z",TRUE),CALC_DropSense!$B$1-3,FALSE),"not available"))</f>
        <v>not available</v>
      </c>
      <c r="O47" s="5" t="str">
        <f ca="1">IF(D47="","",IFERROR(VLOOKUP("e"&amp;D47,INDIRECT("'FROM_DropSense'!D:Z",TRUE),CALC_DropSense!$B$2-3,FALSE),"not available"))</f>
        <v>not available</v>
      </c>
      <c r="P47" s="5" t="str">
        <f ca="1">IF(D47="","",IFERROR(VLOOKUP("e"&amp;D47,INDIRECT("'FROM_DropSense'!D:Z",TRUE),CALC_DropSense!$B$3-3,FALSE),"not available"))</f>
        <v>not available</v>
      </c>
    </row>
    <row r="48" spans="1:16" x14ac:dyDescent="0.2">
      <c r="A48" s="5" t="str">
        <f ca="1">IFERROR(INDIRECT(ADDRESS(CALC_selection!E47+6,9,1,1,"PLATE_Setup"),TRUE),"")</f>
        <v>19001-555</v>
      </c>
      <c r="B48" s="5" t="str">
        <f ca="1">IF(D48="","",IF(ROW()+PLATE_Setup!$P$2&gt;97,"OVERFLOW",   CHAR(65+MOD(ROW()-2+PLATE_Setup!$P$2,8))&amp;RIGHT("0"&amp;CEILING((ROW()-1+PLATE_Setup!$P$2)/8,1),2) ))</f>
        <v>G06</v>
      </c>
      <c r="C48" s="5" t="str">
        <f ca="1">IF(CALC_selection!E47="","",Start!$C$16&amp;"-"&amp;SUBSTITUTE(IFERROR(INDIRECT(ADDRESS(CALC_selection!E47+6,3,1,1,"PLATE_Setup"),TRUE),""),"-",""))</f>
        <v>NCBN001127-G06</v>
      </c>
      <c r="D48" s="99" t="str">
        <f ca="1">SUBSTITUTE(IFERROR(INDIRECT(ADDRESS(CALC_selection!E47+6,12,1,1,"PLATE_Setup"),TRUE),""),"e","")</f>
        <v>4012502838</v>
      </c>
      <c r="E48" s="5" t="str">
        <f ca="1">IFERROR(INDIRECT(ADDRESS(CALC_selection!E47+6,10,1,1,"PLATE_Setup"),TRUE),"")</f>
        <v>NBC.LAB.43</v>
      </c>
      <c r="F48" s="5" t="str">
        <f ca="1">IFERROR(INDIRECT(ADDRESS(CALC_selection!E47+6,11,1,1,"PLATE_Setup"),TRUE),"")</f>
        <v>sloot44-filter</v>
      </c>
      <c r="G48" s="5">
        <f ca="1">IFERROR(INDIRECT(ADDRESS(CALC_selection!E47+6,7,1,1,"PLATE_Setup"),TRUE),"")</f>
        <v>0</v>
      </c>
      <c r="H48" s="5">
        <f ca="1">IFERROR(IF(E48="","",VLOOKUP(E48,FROM_NGS1_SampleRegistration!A:H,4,FALSE)),"")</f>
        <v>0</v>
      </c>
      <c r="I48" s="5">
        <f ca="1">IFERROR(IF(E48="","",VLOOKUP(E48,FROM_NGS1_SampleRegistration!A:H,5,FALSE)),"")</f>
        <v>12.134740000000001</v>
      </c>
      <c r="J48" s="5">
        <f ca="1">IFERROR(IF(E48="","",VLOOKUP(E48,FROM_NGS1_SampleRegistration!A:H,6,FALSE)),"")</f>
        <v>-68.984849999999994</v>
      </c>
      <c r="K48" s="5" t="str">
        <f ca="1">IFERROR(IF(E48="","",VLOOKUP(E48,FROM_NGS1_SampleRegistration!A:H,7,FALSE)),"")</f>
        <v>Netherlands</v>
      </c>
      <c r="L48" s="5" t="str">
        <f ca="1">IFERROR(IF(E48="","",VLOOKUP(E48,FROM_NGS1_SampleRegistration!A:H,8,FALSE)),"")</f>
        <v>Lutjebroek</v>
      </c>
      <c r="M48" s="5" t="str">
        <f ca="1">IF(D48="","",Start!$C$16)</f>
        <v>NCBN001127</v>
      </c>
      <c r="N48" s="5" t="str">
        <f ca="1">IF(D48="","", IFERROR(VLOOKUP("e"&amp;D48,INDIRECT("'FROM_DropSense'!D:Z",TRUE),CALC_DropSense!$B$1-3,FALSE),"not available"))</f>
        <v>not available</v>
      </c>
      <c r="O48" s="5" t="str">
        <f ca="1">IF(D48="","",IFERROR(VLOOKUP("e"&amp;D48,INDIRECT("'FROM_DropSense'!D:Z",TRUE),CALC_DropSense!$B$2-3,FALSE),"not available"))</f>
        <v>not available</v>
      </c>
      <c r="P48" s="5" t="str">
        <f ca="1">IF(D48="","",IFERROR(VLOOKUP("e"&amp;D48,INDIRECT("'FROM_DropSense'!D:Z",TRUE),CALC_DropSense!$B$3-3,FALSE),"not available"))</f>
        <v>not available</v>
      </c>
    </row>
    <row r="49" spans="1:16" x14ac:dyDescent="0.2">
      <c r="A49" s="5" t="str">
        <f ca="1">IFERROR(INDIRECT(ADDRESS(CALC_selection!E48+6,9,1,1,"PLATE_Setup"),TRUE),"")</f>
        <v>19001-555</v>
      </c>
      <c r="B49" s="5" t="str">
        <f ca="1">IF(D49="","",IF(ROW()+PLATE_Setup!$P$2&gt;97,"OVERFLOW",   CHAR(65+MOD(ROW()-2+PLATE_Setup!$P$2,8))&amp;RIGHT("0"&amp;CEILING((ROW()-1+PLATE_Setup!$P$2)/8,1),2) ))</f>
        <v>H06</v>
      </c>
      <c r="C49" s="5" t="str">
        <f ca="1">IF(CALC_selection!E48="","",Start!$C$16&amp;"-"&amp;SUBSTITUTE(IFERROR(INDIRECT(ADDRESS(CALC_selection!E48+6,3,1,1,"PLATE_Setup"),TRUE),""),"-",""))</f>
        <v>NCBN001127-H06</v>
      </c>
      <c r="D49" s="99" t="str">
        <f ca="1">SUBSTITUTE(IFERROR(INDIRECT(ADDRESS(CALC_selection!E48+6,12,1,1,"PLATE_Setup"),TRUE),""),"e","")</f>
        <v>4012502850</v>
      </c>
      <c r="E49" s="5" t="str">
        <f ca="1">IFERROR(INDIRECT(ADDRESS(CALC_selection!E48+6,10,1,1,"PLATE_Setup"),TRUE),"")</f>
        <v>NBC.LAB.44</v>
      </c>
      <c r="F49" s="5" t="str">
        <f ca="1">IFERROR(INDIRECT(ADDRESS(CALC_selection!E48+6,11,1,1,"PLATE_Setup"),TRUE),"")</f>
        <v>sloot45-filter</v>
      </c>
      <c r="G49" s="5">
        <f ca="1">IFERROR(INDIRECT(ADDRESS(CALC_selection!E48+6,7,1,1,"PLATE_Setup"),TRUE),"")</f>
        <v>0</v>
      </c>
      <c r="H49" s="5">
        <f ca="1">IFERROR(IF(E49="","",VLOOKUP(E49,FROM_NGS1_SampleRegistration!A:H,4,FALSE)),"")</f>
        <v>0</v>
      </c>
      <c r="I49" s="5">
        <f ca="1">IFERROR(IF(E49="","",VLOOKUP(E49,FROM_NGS1_SampleRegistration!A:H,5,FALSE)),"")</f>
        <v>12.134740000000001</v>
      </c>
      <c r="J49" s="5">
        <f ca="1">IFERROR(IF(E49="","",VLOOKUP(E49,FROM_NGS1_SampleRegistration!A:H,6,FALSE)),"")</f>
        <v>-68.984849999999994</v>
      </c>
      <c r="K49" s="5" t="str">
        <f ca="1">IFERROR(IF(E49="","",VLOOKUP(E49,FROM_NGS1_SampleRegistration!A:H,7,FALSE)),"")</f>
        <v>Netherlands</v>
      </c>
      <c r="L49" s="5" t="str">
        <f ca="1">IFERROR(IF(E49="","",VLOOKUP(E49,FROM_NGS1_SampleRegistration!A:H,8,FALSE)),"")</f>
        <v>Lutjebroek</v>
      </c>
      <c r="M49" s="5" t="str">
        <f ca="1">IF(D49="","",Start!$C$16)</f>
        <v>NCBN001127</v>
      </c>
      <c r="N49" s="5" t="str">
        <f ca="1">IF(D49="","", IFERROR(VLOOKUP("e"&amp;D49,INDIRECT("'FROM_DropSense'!D:Z",TRUE),CALC_DropSense!$B$1-3,FALSE),"not available"))</f>
        <v>not available</v>
      </c>
      <c r="O49" s="5" t="str">
        <f ca="1">IF(D49="","",IFERROR(VLOOKUP("e"&amp;D49,INDIRECT("'FROM_DropSense'!D:Z",TRUE),CALC_DropSense!$B$2-3,FALSE),"not available"))</f>
        <v>not available</v>
      </c>
      <c r="P49" s="5" t="str">
        <f ca="1">IF(D49="","",IFERROR(VLOOKUP("e"&amp;D49,INDIRECT("'FROM_DropSense'!D:Z",TRUE),CALC_DropSense!$B$3-3,FALSE),"not available"))</f>
        <v>not available</v>
      </c>
    </row>
    <row r="50" spans="1:16" x14ac:dyDescent="0.2">
      <c r="A50" s="5" t="str">
        <f ca="1">IFERROR(INDIRECT(ADDRESS(CALC_selection!E49+6,9,1,1,"PLATE_Setup"),TRUE),"")</f>
        <v>19001-555</v>
      </c>
      <c r="B50" s="5" t="str">
        <f ca="1">IF(D50="","",IF(ROW()+PLATE_Setup!$P$2&gt;97,"OVERFLOW",   CHAR(65+MOD(ROW()-2+PLATE_Setup!$P$2,8))&amp;RIGHT("0"&amp;CEILING((ROW()-1+PLATE_Setup!$P$2)/8,1),2) ))</f>
        <v>A07</v>
      </c>
      <c r="C50" s="5" t="str">
        <f ca="1">IF(CALC_selection!E49="","",Start!$C$16&amp;"-"&amp;SUBSTITUTE(IFERROR(INDIRECT(ADDRESS(CALC_selection!E49+6,3,1,1,"PLATE_Setup"),TRUE),""),"-",""))</f>
        <v>NCBN001127-A07</v>
      </c>
      <c r="D50" s="99" t="str">
        <f ca="1">SUBSTITUTE(IFERROR(INDIRECT(ADDRESS(CALC_selection!E49+6,12,1,1,"PLATE_Setup"),TRUE),""),"e","")</f>
        <v>4012502767</v>
      </c>
      <c r="E50" s="5" t="str">
        <f ca="1">IFERROR(INDIRECT(ADDRESS(CALC_selection!E49+6,10,1,1,"PLATE_Setup"),TRUE),"")</f>
        <v>NBC.LAB.45</v>
      </c>
      <c r="F50" s="5" t="str">
        <f ca="1">IFERROR(INDIRECT(ADDRESS(CALC_selection!E49+6,11,1,1,"PLATE_Setup"),TRUE),"")</f>
        <v>sloot46-filter</v>
      </c>
      <c r="G50" s="5">
        <f ca="1">IFERROR(INDIRECT(ADDRESS(CALC_selection!E49+6,7,1,1,"PLATE_Setup"),TRUE),"")</f>
        <v>0</v>
      </c>
      <c r="H50" s="5">
        <f ca="1">IFERROR(IF(E50="","",VLOOKUP(E50,FROM_NGS1_SampleRegistration!A:H,4,FALSE)),"")</f>
        <v>0</v>
      </c>
      <c r="I50" s="5">
        <f ca="1">IFERROR(IF(E50="","",VLOOKUP(E50,FROM_NGS1_SampleRegistration!A:H,5,FALSE)),"")</f>
        <v>12.134740000000001</v>
      </c>
      <c r="J50" s="5">
        <f ca="1">IFERROR(IF(E50="","",VLOOKUP(E50,FROM_NGS1_SampleRegistration!A:H,6,FALSE)),"")</f>
        <v>-68.984849999999994</v>
      </c>
      <c r="K50" s="5" t="str">
        <f ca="1">IFERROR(IF(E50="","",VLOOKUP(E50,FROM_NGS1_SampleRegistration!A:H,7,FALSE)),"")</f>
        <v>Netherlands</v>
      </c>
      <c r="L50" s="5" t="str">
        <f ca="1">IFERROR(IF(E50="","",VLOOKUP(E50,FROM_NGS1_SampleRegistration!A:H,8,FALSE)),"")</f>
        <v>Lutjebroek</v>
      </c>
      <c r="M50" s="5" t="str">
        <f ca="1">IF(D50="","",Start!$C$16)</f>
        <v>NCBN001127</v>
      </c>
      <c r="N50" s="5" t="str">
        <f ca="1">IF(D50="","", IFERROR(VLOOKUP("e"&amp;D50,INDIRECT("'FROM_DropSense'!D:Z",TRUE),CALC_DropSense!$B$1-3,FALSE),"not available"))</f>
        <v>not available</v>
      </c>
      <c r="O50" s="5" t="str">
        <f ca="1">IF(D50="","",IFERROR(VLOOKUP("e"&amp;D50,INDIRECT("'FROM_DropSense'!D:Z",TRUE),CALC_DropSense!$B$2-3,FALSE),"not available"))</f>
        <v>not available</v>
      </c>
      <c r="P50" s="5" t="str">
        <f ca="1">IF(D50="","",IFERROR(VLOOKUP("e"&amp;D50,INDIRECT("'FROM_DropSense'!D:Z",TRUE),CALC_DropSense!$B$3-3,FALSE),"not available"))</f>
        <v>not available</v>
      </c>
    </row>
    <row r="51" spans="1:16" x14ac:dyDescent="0.2">
      <c r="A51" s="5" t="str">
        <f ca="1">IFERROR(INDIRECT(ADDRESS(CALC_selection!E50+6,9,1,1,"PLATE_Setup"),TRUE),"")</f>
        <v>19001-555</v>
      </c>
      <c r="B51" s="5" t="str">
        <f ca="1">IF(D51="","",IF(ROW()+PLATE_Setup!$P$2&gt;97,"OVERFLOW",   CHAR(65+MOD(ROW()-2+PLATE_Setup!$P$2,8))&amp;RIGHT("0"&amp;CEILING((ROW()-1+PLATE_Setup!$P$2)/8,1),2) ))</f>
        <v>B07</v>
      </c>
      <c r="C51" s="5" t="str">
        <f ca="1">IF(CALC_selection!E50="","",Start!$C$16&amp;"-"&amp;SUBSTITUTE(IFERROR(INDIRECT(ADDRESS(CALC_selection!E50+6,3,1,1,"PLATE_Setup"),TRUE),""),"-",""))</f>
        <v>NCBN001127-B07</v>
      </c>
      <c r="D51" s="99" t="str">
        <f ca="1">SUBSTITUTE(IFERROR(INDIRECT(ADDRESS(CALC_selection!E50+6,12,1,1,"PLATE_Setup"),TRUE),""),"e","")</f>
        <v>4012502779</v>
      </c>
      <c r="E51" s="5" t="str">
        <f ca="1">IFERROR(INDIRECT(ADDRESS(CALC_selection!E50+6,10,1,1,"PLATE_Setup"),TRUE),"")</f>
        <v>NBC.LAB.46</v>
      </c>
      <c r="F51" s="5" t="str">
        <f ca="1">IFERROR(INDIRECT(ADDRESS(CALC_selection!E50+6,11,1,1,"PLATE_Setup"),TRUE),"")</f>
        <v>sloot47-filter</v>
      </c>
      <c r="G51" s="5">
        <f ca="1">IFERROR(INDIRECT(ADDRESS(CALC_selection!E50+6,7,1,1,"PLATE_Setup"),TRUE),"")</f>
        <v>0</v>
      </c>
      <c r="H51" s="5">
        <f ca="1">IFERROR(IF(E51="","",VLOOKUP(E51,FROM_NGS1_SampleRegistration!A:H,4,FALSE)),"")</f>
        <v>0</v>
      </c>
      <c r="I51" s="5">
        <f ca="1">IFERROR(IF(E51="","",VLOOKUP(E51,FROM_NGS1_SampleRegistration!A:H,5,FALSE)),"")</f>
        <v>12.134740000000001</v>
      </c>
      <c r="J51" s="5">
        <f ca="1">IFERROR(IF(E51="","",VLOOKUP(E51,FROM_NGS1_SampleRegistration!A:H,6,FALSE)),"")</f>
        <v>-68.984849999999994</v>
      </c>
      <c r="K51" s="5" t="str">
        <f ca="1">IFERROR(IF(E51="","",VLOOKUP(E51,FROM_NGS1_SampleRegistration!A:H,7,FALSE)),"")</f>
        <v>Netherlands</v>
      </c>
      <c r="L51" s="5" t="str">
        <f ca="1">IFERROR(IF(E51="","",VLOOKUP(E51,FROM_NGS1_SampleRegistration!A:H,8,FALSE)),"")</f>
        <v>Lutjebroek</v>
      </c>
      <c r="M51" s="5" t="str">
        <f ca="1">IF(D51="","",Start!$C$16)</f>
        <v>NCBN001127</v>
      </c>
      <c r="N51" s="5" t="str">
        <f ca="1">IF(D51="","", IFERROR(VLOOKUP("e"&amp;D51,INDIRECT("'FROM_DropSense'!D:Z",TRUE),CALC_DropSense!$B$1-3,FALSE),"not available"))</f>
        <v>not available</v>
      </c>
      <c r="O51" s="5" t="str">
        <f ca="1">IF(D51="","",IFERROR(VLOOKUP("e"&amp;D51,INDIRECT("'FROM_DropSense'!D:Z",TRUE),CALC_DropSense!$B$2-3,FALSE),"not available"))</f>
        <v>not available</v>
      </c>
      <c r="P51" s="5" t="str">
        <f ca="1">IF(D51="","",IFERROR(VLOOKUP("e"&amp;D51,INDIRECT("'FROM_DropSense'!D:Z",TRUE),CALC_DropSense!$B$3-3,FALSE),"not available"))</f>
        <v>not available</v>
      </c>
    </row>
    <row r="52" spans="1:16" x14ac:dyDescent="0.2">
      <c r="A52" s="5" t="str">
        <f ca="1">IFERROR(INDIRECT(ADDRESS(CALC_selection!E51+6,9,1,1,"PLATE_Setup"),TRUE),"")</f>
        <v>19001-555</v>
      </c>
      <c r="B52" s="5" t="str">
        <f ca="1">IF(D52="","",IF(ROW()+PLATE_Setup!$P$2&gt;97,"OVERFLOW",   CHAR(65+MOD(ROW()-2+PLATE_Setup!$P$2,8))&amp;RIGHT("0"&amp;CEILING((ROW()-1+PLATE_Setup!$P$2)/8,1),2) ))</f>
        <v>C07</v>
      </c>
      <c r="C52" s="5" t="str">
        <f ca="1">IF(CALC_selection!E51="","",Start!$C$16&amp;"-"&amp;SUBSTITUTE(IFERROR(INDIRECT(ADDRESS(CALC_selection!E51+6,3,1,1,"PLATE_Setup"),TRUE),""),"-",""))</f>
        <v>NCBN001127-C07</v>
      </c>
      <c r="D52" s="99" t="str">
        <f ca="1">SUBSTITUTE(IFERROR(INDIRECT(ADDRESS(CALC_selection!E51+6,12,1,1,"PLATE_Setup"),TRUE),""),"e","")</f>
        <v>4012502791</v>
      </c>
      <c r="E52" s="5" t="str">
        <f ca="1">IFERROR(INDIRECT(ADDRESS(CALC_selection!E51+6,10,1,1,"PLATE_Setup"),TRUE),"")</f>
        <v>NBC.LAB.47</v>
      </c>
      <c r="F52" s="5" t="str">
        <f ca="1">IFERROR(INDIRECT(ADDRESS(CALC_selection!E51+6,11,1,1,"PLATE_Setup"),TRUE),"")</f>
        <v>sloot48-filter</v>
      </c>
      <c r="G52" s="5">
        <f ca="1">IFERROR(INDIRECT(ADDRESS(CALC_selection!E51+6,7,1,1,"PLATE_Setup"),TRUE),"")</f>
        <v>0</v>
      </c>
      <c r="H52" s="5">
        <f ca="1">IFERROR(IF(E52="","",VLOOKUP(E52,FROM_NGS1_SampleRegistration!A:H,4,FALSE)),"")</f>
        <v>0</v>
      </c>
      <c r="I52" s="5">
        <f ca="1">IFERROR(IF(E52="","",VLOOKUP(E52,FROM_NGS1_SampleRegistration!A:H,5,FALSE)),"")</f>
        <v>12.134740000000001</v>
      </c>
      <c r="J52" s="5">
        <f ca="1">IFERROR(IF(E52="","",VLOOKUP(E52,FROM_NGS1_SampleRegistration!A:H,6,FALSE)),"")</f>
        <v>-68.984849999999994</v>
      </c>
      <c r="K52" s="5" t="str">
        <f ca="1">IFERROR(IF(E52="","",VLOOKUP(E52,FROM_NGS1_SampleRegistration!A:H,7,FALSE)),"")</f>
        <v>Netherlands</v>
      </c>
      <c r="L52" s="5" t="str">
        <f ca="1">IFERROR(IF(E52="","",VLOOKUP(E52,FROM_NGS1_SampleRegistration!A:H,8,FALSE)),"")</f>
        <v>Lutjebroek</v>
      </c>
      <c r="M52" s="5" t="str">
        <f ca="1">IF(D52="","",Start!$C$16)</f>
        <v>NCBN001127</v>
      </c>
      <c r="N52" s="5" t="str">
        <f ca="1">IF(D52="","", IFERROR(VLOOKUP("e"&amp;D52,INDIRECT("'FROM_DropSense'!D:Z",TRUE),CALC_DropSense!$B$1-3,FALSE),"not available"))</f>
        <v>not available</v>
      </c>
      <c r="O52" s="5" t="str">
        <f ca="1">IF(D52="","",IFERROR(VLOOKUP("e"&amp;D52,INDIRECT("'FROM_DropSense'!D:Z",TRUE),CALC_DropSense!$B$2-3,FALSE),"not available"))</f>
        <v>not available</v>
      </c>
      <c r="P52" s="5" t="str">
        <f ca="1">IF(D52="","",IFERROR(VLOOKUP("e"&amp;D52,INDIRECT("'FROM_DropSense'!D:Z",TRUE),CALC_DropSense!$B$3-3,FALSE),"not available"))</f>
        <v>not available</v>
      </c>
    </row>
    <row r="53" spans="1:16" x14ac:dyDescent="0.2">
      <c r="A53" s="5" t="str">
        <f ca="1">IFERROR(INDIRECT(ADDRESS(CALC_selection!E52+6,9,1,1,"PLATE_Setup"),TRUE),"")</f>
        <v>19001-555</v>
      </c>
      <c r="B53" s="5" t="str">
        <f ca="1">IF(D53="","",IF(ROW()+PLATE_Setup!$P$2&gt;97,"OVERFLOW",   CHAR(65+MOD(ROW()-2+PLATE_Setup!$P$2,8))&amp;RIGHT("0"&amp;CEILING((ROW()-1+PLATE_Setup!$P$2)/8,1),2) ))</f>
        <v>D07</v>
      </c>
      <c r="C53" s="5" t="str">
        <f ca="1">IF(CALC_selection!E52="","",Start!$C$16&amp;"-"&amp;SUBSTITUTE(IFERROR(INDIRECT(ADDRESS(CALC_selection!E52+6,3,1,1,"PLATE_Setup"),TRUE),""),"-",""))</f>
        <v>NCBN001127-D07</v>
      </c>
      <c r="D53" s="99" t="str">
        <f ca="1">SUBSTITUTE(IFERROR(INDIRECT(ADDRESS(CALC_selection!E52+6,12,1,1,"PLATE_Setup"),TRUE),""),"e","")</f>
        <v>4012502803</v>
      </c>
      <c r="E53" s="5" t="str">
        <f ca="1">IFERROR(INDIRECT(ADDRESS(CALC_selection!E52+6,10,1,1,"PLATE_Setup"),TRUE),"")</f>
        <v>NBC.LAB.48</v>
      </c>
      <c r="F53" s="5" t="str">
        <f ca="1">IFERROR(INDIRECT(ADDRESS(CALC_selection!E52+6,11,1,1,"PLATE_Setup"),TRUE),"")</f>
        <v>sloot49-filter</v>
      </c>
      <c r="G53" s="5">
        <f ca="1">IFERROR(INDIRECT(ADDRESS(CALC_selection!E52+6,7,1,1,"PLATE_Setup"),TRUE),"")</f>
        <v>0</v>
      </c>
      <c r="H53" s="5">
        <f ca="1">IFERROR(IF(E53="","",VLOOKUP(E53,FROM_NGS1_SampleRegistration!A:H,4,FALSE)),"")</f>
        <v>0</v>
      </c>
      <c r="I53" s="5">
        <f ca="1">IFERROR(IF(E53="","",VLOOKUP(E53,FROM_NGS1_SampleRegistration!A:H,5,FALSE)),"")</f>
        <v>12.134740000000001</v>
      </c>
      <c r="J53" s="5">
        <f ca="1">IFERROR(IF(E53="","",VLOOKUP(E53,FROM_NGS1_SampleRegistration!A:H,6,FALSE)),"")</f>
        <v>-68.984849999999994</v>
      </c>
      <c r="K53" s="5" t="str">
        <f ca="1">IFERROR(IF(E53="","",VLOOKUP(E53,FROM_NGS1_SampleRegistration!A:H,7,FALSE)),"")</f>
        <v>Netherlands</v>
      </c>
      <c r="L53" s="5" t="str">
        <f ca="1">IFERROR(IF(E53="","",VLOOKUP(E53,FROM_NGS1_SampleRegistration!A:H,8,FALSE)),"")</f>
        <v>Lutjebroek</v>
      </c>
      <c r="M53" s="5" t="str">
        <f ca="1">IF(D53="","",Start!$C$16)</f>
        <v>NCBN001127</v>
      </c>
      <c r="N53" s="5" t="str">
        <f ca="1">IF(D53="","", IFERROR(VLOOKUP("e"&amp;D53,INDIRECT("'FROM_DropSense'!D:Z",TRUE),CALC_DropSense!$B$1-3,FALSE),"not available"))</f>
        <v>not available</v>
      </c>
      <c r="O53" s="5" t="str">
        <f ca="1">IF(D53="","",IFERROR(VLOOKUP("e"&amp;D53,INDIRECT("'FROM_DropSense'!D:Z",TRUE),CALC_DropSense!$B$2-3,FALSE),"not available"))</f>
        <v>not available</v>
      </c>
      <c r="P53" s="5" t="str">
        <f ca="1">IF(D53="","",IFERROR(VLOOKUP("e"&amp;D53,INDIRECT("'FROM_DropSense'!D:Z",TRUE),CALC_DropSense!$B$3-3,FALSE),"not available"))</f>
        <v>not available</v>
      </c>
    </row>
    <row r="54" spans="1:16" x14ac:dyDescent="0.2">
      <c r="A54" s="5" t="str">
        <f ca="1">IFERROR(INDIRECT(ADDRESS(CALC_selection!E53+6,9,1,1,"PLATE_Setup"),TRUE),"")</f>
        <v>19001-555</v>
      </c>
      <c r="B54" s="5" t="str">
        <f ca="1">IF(D54="","",IF(ROW()+PLATE_Setup!$P$2&gt;97,"OVERFLOW",   CHAR(65+MOD(ROW()-2+PLATE_Setup!$P$2,8))&amp;RIGHT("0"&amp;CEILING((ROW()-1+PLATE_Setup!$P$2)/8,1),2) ))</f>
        <v>E07</v>
      </c>
      <c r="C54" s="5" t="str">
        <f ca="1">IF(CALC_selection!E53="","",Start!$C$16&amp;"-"&amp;SUBSTITUTE(IFERROR(INDIRECT(ADDRESS(CALC_selection!E53+6,3,1,1,"PLATE_Setup"),TRUE),""),"-",""))</f>
        <v>NCBN001127-E07</v>
      </c>
      <c r="D54" s="99" t="str">
        <f ca="1">SUBSTITUTE(IFERROR(INDIRECT(ADDRESS(CALC_selection!E53+6,12,1,1,"PLATE_Setup"),TRUE),""),"e","")</f>
        <v>4012502815</v>
      </c>
      <c r="E54" s="5" t="str">
        <f ca="1">IFERROR(INDIRECT(ADDRESS(CALC_selection!E53+6,10,1,1,"PLATE_Setup"),TRUE),"")</f>
        <v>NBC.LAB.49</v>
      </c>
      <c r="F54" s="5" t="str">
        <f ca="1">IFERROR(INDIRECT(ADDRESS(CALC_selection!E53+6,11,1,1,"PLATE_Setup"),TRUE),"")</f>
        <v>sloot50-filter</v>
      </c>
      <c r="G54" s="5">
        <f ca="1">IFERROR(INDIRECT(ADDRESS(CALC_selection!E53+6,7,1,1,"PLATE_Setup"),TRUE),"")</f>
        <v>0</v>
      </c>
      <c r="H54" s="5">
        <f ca="1">IFERROR(IF(E54="","",VLOOKUP(E54,FROM_NGS1_SampleRegistration!A:H,4,FALSE)),"")</f>
        <v>0</v>
      </c>
      <c r="I54" s="5">
        <f ca="1">IFERROR(IF(E54="","",VLOOKUP(E54,FROM_NGS1_SampleRegistration!A:H,5,FALSE)),"")</f>
        <v>12.134740000000001</v>
      </c>
      <c r="J54" s="5">
        <f ca="1">IFERROR(IF(E54="","",VLOOKUP(E54,FROM_NGS1_SampleRegistration!A:H,6,FALSE)),"")</f>
        <v>-68.984849999999994</v>
      </c>
      <c r="K54" s="5" t="str">
        <f ca="1">IFERROR(IF(E54="","",VLOOKUP(E54,FROM_NGS1_SampleRegistration!A:H,7,FALSE)),"")</f>
        <v>Netherlands</v>
      </c>
      <c r="L54" s="5" t="str">
        <f ca="1">IFERROR(IF(E54="","",VLOOKUP(E54,FROM_NGS1_SampleRegistration!A:H,8,FALSE)),"")</f>
        <v>Lutjebroek</v>
      </c>
      <c r="M54" s="5" t="str">
        <f ca="1">IF(D54="","",Start!$C$16)</f>
        <v>NCBN001127</v>
      </c>
      <c r="N54" s="5" t="str">
        <f ca="1">IF(D54="","", IFERROR(VLOOKUP("e"&amp;D54,INDIRECT("'FROM_DropSense'!D:Z",TRUE),CALC_DropSense!$B$1-3,FALSE),"not available"))</f>
        <v>not available</v>
      </c>
      <c r="O54" s="5" t="str">
        <f ca="1">IF(D54="","",IFERROR(VLOOKUP("e"&amp;D54,INDIRECT("'FROM_DropSense'!D:Z",TRUE),CALC_DropSense!$B$2-3,FALSE),"not available"))</f>
        <v>not available</v>
      </c>
      <c r="P54" s="5" t="str">
        <f ca="1">IF(D54="","",IFERROR(VLOOKUP("e"&amp;D54,INDIRECT("'FROM_DropSense'!D:Z",TRUE),CALC_DropSense!$B$3-3,FALSE),"not available"))</f>
        <v>not available</v>
      </c>
    </row>
    <row r="55" spans="1:16" x14ac:dyDescent="0.2">
      <c r="A55" s="5" t="str">
        <f ca="1">IFERROR(INDIRECT(ADDRESS(CALC_selection!E54+6,9,1,1,"PLATE_Setup"),TRUE),"")</f>
        <v>19001-555</v>
      </c>
      <c r="B55" s="5" t="str">
        <f ca="1">IF(D55="","",IF(ROW()+PLATE_Setup!$P$2&gt;97,"OVERFLOW",   CHAR(65+MOD(ROW()-2+PLATE_Setup!$P$2,8))&amp;RIGHT("0"&amp;CEILING((ROW()-1+PLATE_Setup!$P$2)/8,1),2) ))</f>
        <v>F07</v>
      </c>
      <c r="C55" s="5" t="str">
        <f ca="1">IF(CALC_selection!E54="","",Start!$C$16&amp;"-"&amp;SUBSTITUTE(IFERROR(INDIRECT(ADDRESS(CALC_selection!E54+6,3,1,1,"PLATE_Setup"),TRUE),""),"-",""))</f>
        <v>NCBN001127-F07</v>
      </c>
      <c r="D55" s="99" t="str">
        <f ca="1">SUBSTITUTE(IFERROR(INDIRECT(ADDRESS(CALC_selection!E54+6,12,1,1,"PLATE_Setup"),TRUE),""),"e","")</f>
        <v>4012502827</v>
      </c>
      <c r="E55" s="5" t="str">
        <f ca="1">IFERROR(INDIRECT(ADDRESS(CALC_selection!E54+6,10,1,1,"PLATE_Setup"),TRUE),"")</f>
        <v>NBC.LAB.50</v>
      </c>
      <c r="F55" s="5" t="str">
        <f ca="1">IFERROR(INDIRECT(ADDRESS(CALC_selection!E54+6,11,1,1,"PLATE_Setup"),TRUE),"")</f>
        <v>sloot51-filter</v>
      </c>
      <c r="G55" s="5">
        <f ca="1">IFERROR(INDIRECT(ADDRESS(CALC_selection!E54+6,7,1,1,"PLATE_Setup"),TRUE),"")</f>
        <v>0</v>
      </c>
      <c r="H55" s="5">
        <f ca="1">IFERROR(IF(E55="","",VLOOKUP(E55,FROM_NGS1_SampleRegistration!A:H,4,FALSE)),"")</f>
        <v>0</v>
      </c>
      <c r="I55" s="5">
        <f ca="1">IFERROR(IF(E55="","",VLOOKUP(E55,FROM_NGS1_SampleRegistration!A:H,5,FALSE)),"")</f>
        <v>12.134740000000001</v>
      </c>
      <c r="J55" s="5">
        <f ca="1">IFERROR(IF(E55="","",VLOOKUP(E55,FROM_NGS1_SampleRegistration!A:H,6,FALSE)),"")</f>
        <v>-68.984849999999994</v>
      </c>
      <c r="K55" s="5" t="str">
        <f ca="1">IFERROR(IF(E55="","",VLOOKUP(E55,FROM_NGS1_SampleRegistration!A:H,7,FALSE)),"")</f>
        <v>Netherlands</v>
      </c>
      <c r="L55" s="5" t="str">
        <f ca="1">IFERROR(IF(E55="","",VLOOKUP(E55,FROM_NGS1_SampleRegistration!A:H,8,FALSE)),"")</f>
        <v>Lutjebroek</v>
      </c>
      <c r="M55" s="5" t="str">
        <f ca="1">IF(D55="","",Start!$C$16)</f>
        <v>NCBN001127</v>
      </c>
      <c r="N55" s="5" t="str">
        <f ca="1">IF(D55="","", IFERROR(VLOOKUP("e"&amp;D55,INDIRECT("'FROM_DropSense'!D:Z",TRUE),CALC_DropSense!$B$1-3,FALSE),"not available"))</f>
        <v>not available</v>
      </c>
      <c r="O55" s="5" t="str">
        <f ca="1">IF(D55="","",IFERROR(VLOOKUP("e"&amp;D55,INDIRECT("'FROM_DropSense'!D:Z",TRUE),CALC_DropSense!$B$2-3,FALSE),"not available"))</f>
        <v>not available</v>
      </c>
      <c r="P55" s="5" t="str">
        <f ca="1">IF(D55="","",IFERROR(VLOOKUP("e"&amp;D55,INDIRECT("'FROM_DropSense'!D:Z",TRUE),CALC_DropSense!$B$3-3,FALSE),"not available"))</f>
        <v>not available</v>
      </c>
    </row>
    <row r="56" spans="1:16" x14ac:dyDescent="0.2">
      <c r="A56" s="5" t="str">
        <f ca="1">IFERROR(INDIRECT(ADDRESS(CALC_selection!E55+6,9,1,1,"PLATE_Setup"),TRUE),"")</f>
        <v>19001-555</v>
      </c>
      <c r="B56" s="5" t="str">
        <f ca="1">IF(D56="","",IF(ROW()+PLATE_Setup!$P$2&gt;97,"OVERFLOW",   CHAR(65+MOD(ROW()-2+PLATE_Setup!$P$2,8))&amp;RIGHT("0"&amp;CEILING((ROW()-1+PLATE_Setup!$P$2)/8,1),2) ))</f>
        <v>G07</v>
      </c>
      <c r="C56" s="5" t="str">
        <f ca="1">IF(CALC_selection!E55="","",Start!$C$16&amp;"-"&amp;SUBSTITUTE(IFERROR(INDIRECT(ADDRESS(CALC_selection!E55+6,3,1,1,"PLATE_Setup"),TRUE),""),"-",""))</f>
        <v>NCBN001127-G07</v>
      </c>
      <c r="D56" s="99" t="str">
        <f ca="1">SUBSTITUTE(IFERROR(INDIRECT(ADDRESS(CALC_selection!E55+6,12,1,1,"PLATE_Setup"),TRUE),""),"e","")</f>
        <v>4012502839</v>
      </c>
      <c r="E56" s="5" t="str">
        <f ca="1">IFERROR(INDIRECT(ADDRESS(CALC_selection!E55+6,10,1,1,"PLATE_Setup"),TRUE),"")</f>
        <v>NBC.LAB.51</v>
      </c>
      <c r="F56" s="5" t="str">
        <f ca="1">IFERROR(INDIRECT(ADDRESS(CALC_selection!E55+6,11,1,1,"PLATE_Setup"),TRUE),"")</f>
        <v>sloot52-filter</v>
      </c>
      <c r="G56" s="5">
        <f ca="1">IFERROR(INDIRECT(ADDRESS(CALC_selection!E55+6,7,1,1,"PLATE_Setup"),TRUE),"")</f>
        <v>0</v>
      </c>
      <c r="H56" s="5">
        <f ca="1">IFERROR(IF(E56="","",VLOOKUP(E56,FROM_NGS1_SampleRegistration!A:H,4,FALSE)),"")</f>
        <v>0</v>
      </c>
      <c r="I56" s="5">
        <f ca="1">IFERROR(IF(E56="","",VLOOKUP(E56,FROM_NGS1_SampleRegistration!A:H,5,FALSE)),"")</f>
        <v>12.134740000000001</v>
      </c>
      <c r="J56" s="5">
        <f ca="1">IFERROR(IF(E56="","",VLOOKUP(E56,FROM_NGS1_SampleRegistration!A:H,6,FALSE)),"")</f>
        <v>-68.984849999999994</v>
      </c>
      <c r="K56" s="5" t="str">
        <f ca="1">IFERROR(IF(E56="","",VLOOKUP(E56,FROM_NGS1_SampleRegistration!A:H,7,FALSE)),"")</f>
        <v>Netherlands</v>
      </c>
      <c r="L56" s="5" t="str">
        <f ca="1">IFERROR(IF(E56="","",VLOOKUP(E56,FROM_NGS1_SampleRegistration!A:H,8,FALSE)),"")</f>
        <v>Lutjebroek</v>
      </c>
      <c r="M56" s="5" t="str">
        <f ca="1">IF(D56="","",Start!$C$16)</f>
        <v>NCBN001127</v>
      </c>
      <c r="N56" s="5" t="str">
        <f ca="1">IF(D56="","", IFERROR(VLOOKUP("e"&amp;D56,INDIRECT("'FROM_DropSense'!D:Z",TRUE),CALC_DropSense!$B$1-3,FALSE),"not available"))</f>
        <v>not available</v>
      </c>
      <c r="O56" s="5" t="str">
        <f ca="1">IF(D56="","",IFERROR(VLOOKUP("e"&amp;D56,INDIRECT("'FROM_DropSense'!D:Z",TRUE),CALC_DropSense!$B$2-3,FALSE),"not available"))</f>
        <v>not available</v>
      </c>
      <c r="P56" s="5" t="str">
        <f ca="1">IF(D56="","",IFERROR(VLOOKUP("e"&amp;D56,INDIRECT("'FROM_DropSense'!D:Z",TRUE),CALC_DropSense!$B$3-3,FALSE),"not available"))</f>
        <v>not available</v>
      </c>
    </row>
    <row r="57" spans="1:16" x14ac:dyDescent="0.2">
      <c r="A57" s="5" t="str">
        <f ca="1">IFERROR(INDIRECT(ADDRESS(CALC_selection!E56+6,9,1,1,"PLATE_Setup"),TRUE),"")</f>
        <v>19001-555</v>
      </c>
      <c r="B57" s="5" t="str">
        <f ca="1">IF(D57="","",IF(ROW()+PLATE_Setup!$P$2&gt;97,"OVERFLOW",   CHAR(65+MOD(ROW()-2+PLATE_Setup!$P$2,8))&amp;RIGHT("0"&amp;CEILING((ROW()-1+PLATE_Setup!$P$2)/8,1),2) ))</f>
        <v>H07</v>
      </c>
      <c r="C57" s="5" t="str">
        <f ca="1">IF(CALC_selection!E56="","",Start!$C$16&amp;"-"&amp;SUBSTITUTE(IFERROR(INDIRECT(ADDRESS(CALC_selection!E56+6,3,1,1,"PLATE_Setup"),TRUE),""),"-",""))</f>
        <v>NCBN001127-H07</v>
      </c>
      <c r="D57" s="99" t="str">
        <f ca="1">SUBSTITUTE(IFERROR(INDIRECT(ADDRESS(CALC_selection!E56+6,12,1,1,"PLATE_Setup"),TRUE),""),"e","")</f>
        <v>4012502851</v>
      </c>
      <c r="E57" s="5" t="str">
        <f ca="1">IFERROR(INDIRECT(ADDRESS(CALC_selection!E56+6,10,1,1,"PLATE_Setup"),TRUE),"")</f>
        <v>NBC.LAB.52</v>
      </c>
      <c r="F57" s="5" t="str">
        <f ca="1">IFERROR(INDIRECT(ADDRESS(CALC_selection!E56+6,11,1,1,"PLATE_Setup"),TRUE),"")</f>
        <v>sloot53-filter</v>
      </c>
      <c r="G57" s="5">
        <f ca="1">IFERROR(INDIRECT(ADDRESS(CALC_selection!E56+6,7,1,1,"PLATE_Setup"),TRUE),"")</f>
        <v>0</v>
      </c>
      <c r="H57" s="5">
        <f ca="1">IFERROR(IF(E57="","",VLOOKUP(E57,FROM_NGS1_SampleRegistration!A:H,4,FALSE)),"")</f>
        <v>0</v>
      </c>
      <c r="I57" s="5">
        <f ca="1">IFERROR(IF(E57="","",VLOOKUP(E57,FROM_NGS1_SampleRegistration!A:H,5,FALSE)),"")</f>
        <v>12.134740000000001</v>
      </c>
      <c r="J57" s="5">
        <f ca="1">IFERROR(IF(E57="","",VLOOKUP(E57,FROM_NGS1_SampleRegistration!A:H,6,FALSE)),"")</f>
        <v>-68.984849999999994</v>
      </c>
      <c r="K57" s="5" t="str">
        <f ca="1">IFERROR(IF(E57="","",VLOOKUP(E57,FROM_NGS1_SampleRegistration!A:H,7,FALSE)),"")</f>
        <v>Netherlands</v>
      </c>
      <c r="L57" s="5" t="str">
        <f ca="1">IFERROR(IF(E57="","",VLOOKUP(E57,FROM_NGS1_SampleRegistration!A:H,8,FALSE)),"")</f>
        <v>Lutjebroek</v>
      </c>
      <c r="M57" s="5" t="str">
        <f ca="1">IF(D57="","",Start!$C$16)</f>
        <v>NCBN001127</v>
      </c>
      <c r="N57" s="5" t="str">
        <f ca="1">IF(D57="","", IFERROR(VLOOKUP("e"&amp;D57,INDIRECT("'FROM_DropSense'!D:Z",TRUE),CALC_DropSense!$B$1-3,FALSE),"not available"))</f>
        <v>not available</v>
      </c>
      <c r="O57" s="5" t="str">
        <f ca="1">IF(D57="","",IFERROR(VLOOKUP("e"&amp;D57,INDIRECT("'FROM_DropSense'!D:Z",TRUE),CALC_DropSense!$B$2-3,FALSE),"not available"))</f>
        <v>not available</v>
      </c>
      <c r="P57" s="5" t="str">
        <f ca="1">IF(D57="","",IFERROR(VLOOKUP("e"&amp;D57,INDIRECT("'FROM_DropSense'!D:Z",TRUE),CALC_DropSense!$B$3-3,FALSE),"not available"))</f>
        <v>not available</v>
      </c>
    </row>
    <row r="58" spans="1:16" x14ac:dyDescent="0.2">
      <c r="A58" s="5" t="str">
        <f ca="1">IFERROR(INDIRECT(ADDRESS(CALC_selection!E57+6,9,1,1,"PLATE_Setup"),TRUE),"")</f>
        <v>19001-555</v>
      </c>
      <c r="B58" s="5" t="str">
        <f ca="1">IF(D58="","",IF(ROW()+PLATE_Setup!$P$2&gt;97,"OVERFLOW",   CHAR(65+MOD(ROW()-2+PLATE_Setup!$P$2,8))&amp;RIGHT("0"&amp;CEILING((ROW()-1+PLATE_Setup!$P$2)/8,1),2) ))</f>
        <v>A08</v>
      </c>
      <c r="C58" s="5" t="str">
        <f ca="1">IF(CALC_selection!E57="","",Start!$C$16&amp;"-"&amp;SUBSTITUTE(IFERROR(INDIRECT(ADDRESS(CALC_selection!E57+6,3,1,1,"PLATE_Setup"),TRUE),""),"-",""))</f>
        <v>NCBN001127-A08</v>
      </c>
      <c r="D58" s="99" t="str">
        <f ca="1">SUBSTITUTE(IFERROR(INDIRECT(ADDRESS(CALC_selection!E57+6,12,1,1,"PLATE_Setup"),TRUE),""),"e","")</f>
        <v>4012502768</v>
      </c>
      <c r="E58" s="5" t="str">
        <f ca="1">IFERROR(INDIRECT(ADDRESS(CALC_selection!E57+6,10,1,1,"PLATE_Setup"),TRUE),"")</f>
        <v>NBC.LAB.53</v>
      </c>
      <c r="F58" s="5" t="str">
        <f ca="1">IFERROR(INDIRECT(ADDRESS(CALC_selection!E57+6,11,1,1,"PLATE_Setup"),TRUE),"")</f>
        <v>sloot54-filter</v>
      </c>
      <c r="G58" s="5">
        <f ca="1">IFERROR(INDIRECT(ADDRESS(CALC_selection!E57+6,7,1,1,"PLATE_Setup"),TRUE),"")</f>
        <v>0</v>
      </c>
      <c r="H58" s="5">
        <f ca="1">IFERROR(IF(E58="","",VLOOKUP(E58,FROM_NGS1_SampleRegistration!A:H,4,FALSE)),"")</f>
        <v>0</v>
      </c>
      <c r="I58" s="5">
        <f ca="1">IFERROR(IF(E58="","",VLOOKUP(E58,FROM_NGS1_SampleRegistration!A:H,5,FALSE)),"")</f>
        <v>12.134740000000001</v>
      </c>
      <c r="J58" s="5">
        <f ca="1">IFERROR(IF(E58="","",VLOOKUP(E58,FROM_NGS1_SampleRegistration!A:H,6,FALSE)),"")</f>
        <v>-68.984849999999994</v>
      </c>
      <c r="K58" s="5" t="str">
        <f ca="1">IFERROR(IF(E58="","",VLOOKUP(E58,FROM_NGS1_SampleRegistration!A:H,7,FALSE)),"")</f>
        <v>Netherlands</v>
      </c>
      <c r="L58" s="5" t="str">
        <f ca="1">IFERROR(IF(E58="","",VLOOKUP(E58,FROM_NGS1_SampleRegistration!A:H,8,FALSE)),"")</f>
        <v>Lutjebroek</v>
      </c>
      <c r="M58" s="5" t="str">
        <f ca="1">IF(D58="","",Start!$C$16)</f>
        <v>NCBN001127</v>
      </c>
      <c r="N58" s="5" t="str">
        <f ca="1">IF(D58="","", IFERROR(VLOOKUP("e"&amp;D58,INDIRECT("'FROM_DropSense'!D:Z",TRUE),CALC_DropSense!$B$1-3,FALSE),"not available"))</f>
        <v>not available</v>
      </c>
      <c r="O58" s="5" t="str">
        <f ca="1">IF(D58="","",IFERROR(VLOOKUP("e"&amp;D58,INDIRECT("'FROM_DropSense'!D:Z",TRUE),CALC_DropSense!$B$2-3,FALSE),"not available"))</f>
        <v>not available</v>
      </c>
      <c r="P58" s="5" t="str">
        <f ca="1">IF(D58="","",IFERROR(VLOOKUP("e"&amp;D58,INDIRECT("'FROM_DropSense'!D:Z",TRUE),CALC_DropSense!$B$3-3,FALSE),"not available"))</f>
        <v>not available</v>
      </c>
    </row>
    <row r="59" spans="1:16" x14ac:dyDescent="0.2">
      <c r="A59" s="5" t="str">
        <f ca="1">IFERROR(INDIRECT(ADDRESS(CALC_selection!E58+6,9,1,1,"PLATE_Setup"),TRUE),"")</f>
        <v>19001-555</v>
      </c>
      <c r="B59" s="5" t="str">
        <f ca="1">IF(D59="","",IF(ROW()+PLATE_Setup!$P$2&gt;97,"OVERFLOW",   CHAR(65+MOD(ROW()-2+PLATE_Setup!$P$2,8))&amp;RIGHT("0"&amp;CEILING((ROW()-1+PLATE_Setup!$P$2)/8,1),2) ))</f>
        <v>B08</v>
      </c>
      <c r="C59" s="5" t="str">
        <f ca="1">IF(CALC_selection!E58="","",Start!$C$16&amp;"-"&amp;SUBSTITUTE(IFERROR(INDIRECT(ADDRESS(CALC_selection!E58+6,3,1,1,"PLATE_Setup"),TRUE),""),"-",""))</f>
        <v>NCBN001127-B08</v>
      </c>
      <c r="D59" s="99" t="str">
        <f ca="1">SUBSTITUTE(IFERROR(INDIRECT(ADDRESS(CALC_selection!E58+6,12,1,1,"PLATE_Setup"),TRUE),""),"e","")</f>
        <v>4012502780</v>
      </c>
      <c r="E59" s="5" t="str">
        <f ca="1">IFERROR(INDIRECT(ADDRESS(CALC_selection!E58+6,10,1,1,"PLATE_Setup"),TRUE),"")</f>
        <v>NBC.LAB.54</v>
      </c>
      <c r="F59" s="5" t="str">
        <f ca="1">IFERROR(INDIRECT(ADDRESS(CALC_selection!E58+6,11,1,1,"PLATE_Setup"),TRUE),"")</f>
        <v>sloot55-filter</v>
      </c>
      <c r="G59" s="5">
        <f ca="1">IFERROR(INDIRECT(ADDRESS(CALC_selection!E58+6,7,1,1,"PLATE_Setup"),TRUE),"")</f>
        <v>0</v>
      </c>
      <c r="H59" s="5">
        <f ca="1">IFERROR(IF(E59="","",VLOOKUP(E59,FROM_NGS1_SampleRegistration!A:H,4,FALSE)),"")</f>
        <v>0</v>
      </c>
      <c r="I59" s="5">
        <f ca="1">IFERROR(IF(E59="","",VLOOKUP(E59,FROM_NGS1_SampleRegistration!A:H,5,FALSE)),"")</f>
        <v>12.134740000000001</v>
      </c>
      <c r="J59" s="5">
        <f ca="1">IFERROR(IF(E59="","",VLOOKUP(E59,FROM_NGS1_SampleRegistration!A:H,6,FALSE)),"")</f>
        <v>-68.984849999999994</v>
      </c>
      <c r="K59" s="5" t="str">
        <f ca="1">IFERROR(IF(E59="","",VLOOKUP(E59,FROM_NGS1_SampleRegistration!A:H,7,FALSE)),"")</f>
        <v>Netherlands</v>
      </c>
      <c r="L59" s="5" t="str">
        <f ca="1">IFERROR(IF(E59="","",VLOOKUP(E59,FROM_NGS1_SampleRegistration!A:H,8,FALSE)),"")</f>
        <v>Lutjebroek</v>
      </c>
      <c r="M59" s="5" t="str">
        <f ca="1">IF(D59="","",Start!$C$16)</f>
        <v>NCBN001127</v>
      </c>
      <c r="N59" s="5" t="str">
        <f ca="1">IF(D59="","", IFERROR(VLOOKUP("e"&amp;D59,INDIRECT("'FROM_DropSense'!D:Z",TRUE),CALC_DropSense!$B$1-3,FALSE),"not available"))</f>
        <v>not available</v>
      </c>
      <c r="O59" s="5" t="str">
        <f ca="1">IF(D59="","",IFERROR(VLOOKUP("e"&amp;D59,INDIRECT("'FROM_DropSense'!D:Z",TRUE),CALC_DropSense!$B$2-3,FALSE),"not available"))</f>
        <v>not available</v>
      </c>
      <c r="P59" s="5" t="str">
        <f ca="1">IF(D59="","",IFERROR(VLOOKUP("e"&amp;D59,INDIRECT("'FROM_DropSense'!D:Z",TRUE),CALC_DropSense!$B$3-3,FALSE),"not available"))</f>
        <v>not available</v>
      </c>
    </row>
    <row r="60" spans="1:16" x14ac:dyDescent="0.2">
      <c r="A60" s="5" t="str">
        <f ca="1">IFERROR(INDIRECT(ADDRESS(CALC_selection!E59+6,9,1,1,"PLATE_Setup"),TRUE),"")</f>
        <v>19001-555</v>
      </c>
      <c r="B60" s="5" t="str">
        <f ca="1">IF(D60="","",IF(ROW()+PLATE_Setup!$P$2&gt;97,"OVERFLOW",   CHAR(65+MOD(ROW()-2+PLATE_Setup!$P$2,8))&amp;RIGHT("0"&amp;CEILING((ROW()-1+PLATE_Setup!$P$2)/8,1),2) ))</f>
        <v>C08</v>
      </c>
      <c r="C60" s="5" t="str">
        <f ca="1">IF(CALC_selection!E59="","",Start!$C$16&amp;"-"&amp;SUBSTITUTE(IFERROR(INDIRECT(ADDRESS(CALC_selection!E59+6,3,1,1,"PLATE_Setup"),TRUE),""),"-",""))</f>
        <v>NCBN001127-C08</v>
      </c>
      <c r="D60" s="99" t="str">
        <f ca="1">SUBSTITUTE(IFERROR(INDIRECT(ADDRESS(CALC_selection!E59+6,12,1,1,"PLATE_Setup"),TRUE),""),"e","")</f>
        <v>4012502792</v>
      </c>
      <c r="E60" s="5" t="str">
        <f ca="1">IFERROR(INDIRECT(ADDRESS(CALC_selection!E59+6,10,1,1,"PLATE_Setup"),TRUE),"")</f>
        <v>NBC.LAB.55</v>
      </c>
      <c r="F60" s="5" t="str">
        <f ca="1">IFERROR(INDIRECT(ADDRESS(CALC_selection!E59+6,11,1,1,"PLATE_Setup"),TRUE),"")</f>
        <v>sloot56-filter</v>
      </c>
      <c r="G60" s="5">
        <f ca="1">IFERROR(INDIRECT(ADDRESS(CALC_selection!E59+6,7,1,1,"PLATE_Setup"),TRUE),"")</f>
        <v>0</v>
      </c>
      <c r="H60" s="5">
        <f ca="1">IFERROR(IF(E60="","",VLOOKUP(E60,FROM_NGS1_SampleRegistration!A:H,4,FALSE)),"")</f>
        <v>0</v>
      </c>
      <c r="I60" s="5">
        <f ca="1">IFERROR(IF(E60="","",VLOOKUP(E60,FROM_NGS1_SampleRegistration!A:H,5,FALSE)),"")</f>
        <v>12.134740000000001</v>
      </c>
      <c r="J60" s="5">
        <f ca="1">IFERROR(IF(E60="","",VLOOKUP(E60,FROM_NGS1_SampleRegistration!A:H,6,FALSE)),"")</f>
        <v>-68.984849999999994</v>
      </c>
      <c r="K60" s="5" t="str">
        <f ca="1">IFERROR(IF(E60="","",VLOOKUP(E60,FROM_NGS1_SampleRegistration!A:H,7,FALSE)),"")</f>
        <v>Netherlands</v>
      </c>
      <c r="L60" s="5" t="str">
        <f ca="1">IFERROR(IF(E60="","",VLOOKUP(E60,FROM_NGS1_SampleRegistration!A:H,8,FALSE)),"")</f>
        <v>Lutjebroek</v>
      </c>
      <c r="M60" s="5" t="str">
        <f ca="1">IF(D60="","",Start!$C$16)</f>
        <v>NCBN001127</v>
      </c>
      <c r="N60" s="5" t="str">
        <f ca="1">IF(D60="","", IFERROR(VLOOKUP("e"&amp;D60,INDIRECT("'FROM_DropSense'!D:Z",TRUE),CALC_DropSense!$B$1-3,FALSE),"not available"))</f>
        <v>not available</v>
      </c>
      <c r="O60" s="5" t="str">
        <f ca="1">IF(D60="","",IFERROR(VLOOKUP("e"&amp;D60,INDIRECT("'FROM_DropSense'!D:Z",TRUE),CALC_DropSense!$B$2-3,FALSE),"not available"))</f>
        <v>not available</v>
      </c>
      <c r="P60" s="5" t="str">
        <f ca="1">IF(D60="","",IFERROR(VLOOKUP("e"&amp;D60,INDIRECT("'FROM_DropSense'!D:Z",TRUE),CALC_DropSense!$B$3-3,FALSE),"not available"))</f>
        <v>not available</v>
      </c>
    </row>
    <row r="61" spans="1:16" x14ac:dyDescent="0.2">
      <c r="A61" s="5" t="str">
        <f ca="1">IFERROR(INDIRECT(ADDRESS(CALC_selection!E60+6,9,1,1,"PLATE_Setup"),TRUE),"")</f>
        <v>19001-555</v>
      </c>
      <c r="B61" s="5" t="str">
        <f ca="1">IF(D61="","",IF(ROW()+PLATE_Setup!$P$2&gt;97,"OVERFLOW",   CHAR(65+MOD(ROW()-2+PLATE_Setup!$P$2,8))&amp;RIGHT("0"&amp;CEILING((ROW()-1+PLATE_Setup!$P$2)/8,1),2) ))</f>
        <v>D08</v>
      </c>
      <c r="C61" s="5" t="str">
        <f ca="1">IF(CALC_selection!E60="","",Start!$C$16&amp;"-"&amp;SUBSTITUTE(IFERROR(INDIRECT(ADDRESS(CALC_selection!E60+6,3,1,1,"PLATE_Setup"),TRUE),""),"-",""))</f>
        <v>NCBN001127-D08</v>
      </c>
      <c r="D61" s="99" t="str">
        <f ca="1">SUBSTITUTE(IFERROR(INDIRECT(ADDRESS(CALC_selection!E60+6,12,1,1,"PLATE_Setup"),TRUE),""),"e","")</f>
        <v>4012502804</v>
      </c>
      <c r="E61" s="5" t="str">
        <f ca="1">IFERROR(INDIRECT(ADDRESS(CALC_selection!E60+6,10,1,1,"PLATE_Setup"),TRUE),"")</f>
        <v>NBC.LAB.56</v>
      </c>
      <c r="F61" s="5" t="str">
        <f ca="1">IFERROR(INDIRECT(ADDRESS(CALC_selection!E60+6,11,1,1,"PLATE_Setup"),TRUE),"")</f>
        <v>sloot57-filter</v>
      </c>
      <c r="G61" s="5">
        <f ca="1">IFERROR(INDIRECT(ADDRESS(CALC_selection!E60+6,7,1,1,"PLATE_Setup"),TRUE),"")</f>
        <v>0</v>
      </c>
      <c r="H61" s="5">
        <f ca="1">IFERROR(IF(E61="","",VLOOKUP(E61,FROM_NGS1_SampleRegistration!A:H,4,FALSE)),"")</f>
        <v>0</v>
      </c>
      <c r="I61" s="5">
        <f ca="1">IFERROR(IF(E61="","",VLOOKUP(E61,FROM_NGS1_SampleRegistration!A:H,5,FALSE)),"")</f>
        <v>12.134740000000001</v>
      </c>
      <c r="J61" s="5">
        <f ca="1">IFERROR(IF(E61="","",VLOOKUP(E61,FROM_NGS1_SampleRegistration!A:H,6,FALSE)),"")</f>
        <v>-68.984849999999994</v>
      </c>
      <c r="K61" s="5" t="str">
        <f ca="1">IFERROR(IF(E61="","",VLOOKUP(E61,FROM_NGS1_SampleRegistration!A:H,7,FALSE)),"")</f>
        <v>Netherlands</v>
      </c>
      <c r="L61" s="5" t="str">
        <f ca="1">IFERROR(IF(E61="","",VLOOKUP(E61,FROM_NGS1_SampleRegistration!A:H,8,FALSE)),"")</f>
        <v>Lutjebroek</v>
      </c>
      <c r="M61" s="5" t="str">
        <f ca="1">IF(D61="","",Start!$C$16)</f>
        <v>NCBN001127</v>
      </c>
      <c r="N61" s="5" t="str">
        <f ca="1">IF(D61="","", IFERROR(VLOOKUP("e"&amp;D61,INDIRECT("'FROM_DropSense'!D:Z",TRUE),CALC_DropSense!$B$1-3,FALSE),"not available"))</f>
        <v>not available</v>
      </c>
      <c r="O61" s="5" t="str">
        <f ca="1">IF(D61="","",IFERROR(VLOOKUP("e"&amp;D61,INDIRECT("'FROM_DropSense'!D:Z",TRUE),CALC_DropSense!$B$2-3,FALSE),"not available"))</f>
        <v>not available</v>
      </c>
      <c r="P61" s="5" t="str">
        <f ca="1">IF(D61="","",IFERROR(VLOOKUP("e"&amp;D61,INDIRECT("'FROM_DropSense'!D:Z",TRUE),CALC_DropSense!$B$3-3,FALSE),"not available"))</f>
        <v>not available</v>
      </c>
    </row>
    <row r="62" spans="1:16" x14ac:dyDescent="0.2">
      <c r="A62" s="5" t="str">
        <f ca="1">IFERROR(INDIRECT(ADDRESS(CALC_selection!E61+6,9,1,1,"PLATE_Setup"),TRUE),"")</f>
        <v>19001-555</v>
      </c>
      <c r="B62" s="5" t="str">
        <f ca="1">IF(D62="","",IF(ROW()+PLATE_Setup!$P$2&gt;97,"OVERFLOW",   CHAR(65+MOD(ROW()-2+PLATE_Setup!$P$2,8))&amp;RIGHT("0"&amp;CEILING((ROW()-1+PLATE_Setup!$P$2)/8,1),2) ))</f>
        <v>E08</v>
      </c>
      <c r="C62" s="5" t="str">
        <f ca="1">IF(CALC_selection!E61="","",Start!$C$16&amp;"-"&amp;SUBSTITUTE(IFERROR(INDIRECT(ADDRESS(CALC_selection!E61+6,3,1,1,"PLATE_Setup"),TRUE),""),"-",""))</f>
        <v>NCBN001127-E08</v>
      </c>
      <c r="D62" s="99" t="str">
        <f ca="1">SUBSTITUTE(IFERROR(INDIRECT(ADDRESS(CALC_selection!E61+6,12,1,1,"PLATE_Setup"),TRUE),""),"e","")</f>
        <v>4012502816</v>
      </c>
      <c r="E62" s="5" t="str">
        <f ca="1">IFERROR(INDIRECT(ADDRESS(CALC_selection!E61+6,10,1,1,"PLATE_Setup"),TRUE),"")</f>
        <v>NBC.LAB.57</v>
      </c>
      <c r="F62" s="5" t="str">
        <f ca="1">IFERROR(INDIRECT(ADDRESS(CALC_selection!E61+6,11,1,1,"PLATE_Setup"),TRUE),"")</f>
        <v>sloot58-filter</v>
      </c>
      <c r="G62" s="5">
        <f ca="1">IFERROR(INDIRECT(ADDRESS(CALC_selection!E61+6,7,1,1,"PLATE_Setup"),TRUE),"")</f>
        <v>0</v>
      </c>
      <c r="H62" s="5">
        <f ca="1">IFERROR(IF(E62="","",VLOOKUP(E62,FROM_NGS1_SampleRegistration!A:H,4,FALSE)),"")</f>
        <v>0</v>
      </c>
      <c r="I62" s="5">
        <f ca="1">IFERROR(IF(E62="","",VLOOKUP(E62,FROM_NGS1_SampleRegistration!A:H,5,FALSE)),"")</f>
        <v>12.134740000000001</v>
      </c>
      <c r="J62" s="5">
        <f ca="1">IFERROR(IF(E62="","",VLOOKUP(E62,FROM_NGS1_SampleRegistration!A:H,6,FALSE)),"")</f>
        <v>-68.984849999999994</v>
      </c>
      <c r="K62" s="5" t="str">
        <f ca="1">IFERROR(IF(E62="","",VLOOKUP(E62,FROM_NGS1_SampleRegistration!A:H,7,FALSE)),"")</f>
        <v>Netherlands</v>
      </c>
      <c r="L62" s="5" t="str">
        <f ca="1">IFERROR(IF(E62="","",VLOOKUP(E62,FROM_NGS1_SampleRegistration!A:H,8,FALSE)),"")</f>
        <v>Lutjebroek</v>
      </c>
      <c r="M62" s="5" t="str">
        <f ca="1">IF(D62="","",Start!$C$16)</f>
        <v>NCBN001127</v>
      </c>
      <c r="N62" s="5" t="str">
        <f ca="1">IF(D62="","", IFERROR(VLOOKUP("e"&amp;D62,INDIRECT("'FROM_DropSense'!D:Z",TRUE),CALC_DropSense!$B$1-3,FALSE),"not available"))</f>
        <v>not available</v>
      </c>
      <c r="O62" s="5" t="str">
        <f ca="1">IF(D62="","",IFERROR(VLOOKUP("e"&amp;D62,INDIRECT("'FROM_DropSense'!D:Z",TRUE),CALC_DropSense!$B$2-3,FALSE),"not available"))</f>
        <v>not available</v>
      </c>
      <c r="P62" s="5" t="str">
        <f ca="1">IF(D62="","",IFERROR(VLOOKUP("e"&amp;D62,INDIRECT("'FROM_DropSense'!D:Z",TRUE),CALC_DropSense!$B$3-3,FALSE),"not available"))</f>
        <v>not available</v>
      </c>
    </row>
    <row r="63" spans="1:16" x14ac:dyDescent="0.2">
      <c r="A63" s="5" t="str">
        <f ca="1">IFERROR(INDIRECT(ADDRESS(CALC_selection!E62+6,9,1,1,"PLATE_Setup"),TRUE),"")</f>
        <v>19001-555</v>
      </c>
      <c r="B63" s="5" t="str">
        <f ca="1">IF(D63="","",IF(ROW()+PLATE_Setup!$P$2&gt;97,"OVERFLOW",   CHAR(65+MOD(ROW()-2+PLATE_Setup!$P$2,8))&amp;RIGHT("0"&amp;CEILING((ROW()-1+PLATE_Setup!$P$2)/8,1),2) ))</f>
        <v>F08</v>
      </c>
      <c r="C63" s="5" t="str">
        <f ca="1">IF(CALC_selection!E62="","",Start!$C$16&amp;"-"&amp;SUBSTITUTE(IFERROR(INDIRECT(ADDRESS(CALC_selection!E62+6,3,1,1,"PLATE_Setup"),TRUE),""),"-",""))</f>
        <v>NCBN001127-F08</v>
      </c>
      <c r="D63" s="99" t="str">
        <f ca="1">SUBSTITUTE(IFERROR(INDIRECT(ADDRESS(CALC_selection!E62+6,12,1,1,"PLATE_Setup"),TRUE),""),"e","")</f>
        <v>4012502828</v>
      </c>
      <c r="E63" s="5" t="str">
        <f ca="1">IFERROR(INDIRECT(ADDRESS(CALC_selection!E62+6,10,1,1,"PLATE_Setup"),TRUE),"")</f>
        <v>NBC.LAB.58</v>
      </c>
      <c r="F63" s="5" t="str">
        <f ca="1">IFERROR(INDIRECT(ADDRESS(CALC_selection!E62+6,11,1,1,"PLATE_Setup"),TRUE),"")</f>
        <v>sloot59-filter</v>
      </c>
      <c r="G63" s="5">
        <f ca="1">IFERROR(INDIRECT(ADDRESS(CALC_selection!E62+6,7,1,1,"PLATE_Setup"),TRUE),"")</f>
        <v>0</v>
      </c>
      <c r="H63" s="5">
        <f ca="1">IFERROR(IF(E63="","",VLOOKUP(E63,FROM_NGS1_SampleRegistration!A:H,4,FALSE)),"")</f>
        <v>0</v>
      </c>
      <c r="I63" s="5">
        <f ca="1">IFERROR(IF(E63="","",VLOOKUP(E63,FROM_NGS1_SampleRegistration!A:H,5,FALSE)),"")</f>
        <v>12.134740000000001</v>
      </c>
      <c r="J63" s="5">
        <f ca="1">IFERROR(IF(E63="","",VLOOKUP(E63,FROM_NGS1_SampleRegistration!A:H,6,FALSE)),"")</f>
        <v>-68.984849999999994</v>
      </c>
      <c r="K63" s="5" t="str">
        <f ca="1">IFERROR(IF(E63="","",VLOOKUP(E63,FROM_NGS1_SampleRegistration!A:H,7,FALSE)),"")</f>
        <v>Netherlands</v>
      </c>
      <c r="L63" s="5" t="str">
        <f ca="1">IFERROR(IF(E63="","",VLOOKUP(E63,FROM_NGS1_SampleRegistration!A:H,8,FALSE)),"")</f>
        <v>Lutjebroek</v>
      </c>
      <c r="M63" s="5" t="str">
        <f ca="1">IF(D63="","",Start!$C$16)</f>
        <v>NCBN001127</v>
      </c>
      <c r="N63" s="5" t="str">
        <f ca="1">IF(D63="","", IFERROR(VLOOKUP("e"&amp;D63,INDIRECT("'FROM_DropSense'!D:Z",TRUE),CALC_DropSense!$B$1-3,FALSE),"not available"))</f>
        <v>not available</v>
      </c>
      <c r="O63" s="5" t="str">
        <f ca="1">IF(D63="","",IFERROR(VLOOKUP("e"&amp;D63,INDIRECT("'FROM_DropSense'!D:Z",TRUE),CALC_DropSense!$B$2-3,FALSE),"not available"))</f>
        <v>not available</v>
      </c>
      <c r="P63" s="5" t="str">
        <f ca="1">IF(D63="","",IFERROR(VLOOKUP("e"&amp;D63,INDIRECT("'FROM_DropSense'!D:Z",TRUE),CALC_DropSense!$B$3-3,FALSE),"not available"))</f>
        <v>not available</v>
      </c>
    </row>
    <row r="64" spans="1:16" x14ac:dyDescent="0.2">
      <c r="A64" s="5" t="str">
        <f ca="1">IFERROR(INDIRECT(ADDRESS(CALC_selection!E63+6,9,1,1,"PLATE_Setup"),TRUE),"")</f>
        <v>19001-555</v>
      </c>
      <c r="B64" s="5" t="str">
        <f ca="1">IF(D64="","",IF(ROW()+PLATE_Setup!$P$2&gt;97,"OVERFLOW",   CHAR(65+MOD(ROW()-2+PLATE_Setup!$P$2,8))&amp;RIGHT("0"&amp;CEILING((ROW()-1+PLATE_Setup!$P$2)/8,1),2) ))</f>
        <v>G08</v>
      </c>
      <c r="C64" s="5" t="str">
        <f ca="1">IF(CALC_selection!E63="","",Start!$C$16&amp;"-"&amp;SUBSTITUTE(IFERROR(INDIRECT(ADDRESS(CALC_selection!E63+6,3,1,1,"PLATE_Setup"),TRUE),""),"-",""))</f>
        <v>NCBN001127-G08</v>
      </c>
      <c r="D64" s="99" t="str">
        <f ca="1">SUBSTITUTE(IFERROR(INDIRECT(ADDRESS(CALC_selection!E63+6,12,1,1,"PLATE_Setup"),TRUE),""),"e","")</f>
        <v>4012502840</v>
      </c>
      <c r="E64" s="5" t="str">
        <f ca="1">IFERROR(INDIRECT(ADDRESS(CALC_selection!E63+6,10,1,1,"PLATE_Setup"),TRUE),"")</f>
        <v>NBC.LAB.59</v>
      </c>
      <c r="F64" s="5" t="str">
        <f ca="1">IFERROR(INDIRECT(ADDRESS(CALC_selection!E63+6,11,1,1,"PLATE_Setup"),TRUE),"")</f>
        <v>sloot60-filter</v>
      </c>
      <c r="G64" s="5">
        <f ca="1">IFERROR(INDIRECT(ADDRESS(CALC_selection!E63+6,7,1,1,"PLATE_Setup"),TRUE),"")</f>
        <v>0</v>
      </c>
      <c r="H64" s="5">
        <f ca="1">IFERROR(IF(E64="","",VLOOKUP(E64,FROM_NGS1_SampleRegistration!A:H,4,FALSE)),"")</f>
        <v>0</v>
      </c>
      <c r="I64" s="5">
        <f ca="1">IFERROR(IF(E64="","",VLOOKUP(E64,FROM_NGS1_SampleRegistration!A:H,5,FALSE)),"")</f>
        <v>12.134740000000001</v>
      </c>
      <c r="J64" s="5">
        <f ca="1">IFERROR(IF(E64="","",VLOOKUP(E64,FROM_NGS1_SampleRegistration!A:H,6,FALSE)),"")</f>
        <v>-68.984849999999994</v>
      </c>
      <c r="K64" s="5" t="str">
        <f ca="1">IFERROR(IF(E64="","",VLOOKUP(E64,FROM_NGS1_SampleRegistration!A:H,7,FALSE)),"")</f>
        <v>Netherlands</v>
      </c>
      <c r="L64" s="5" t="str">
        <f ca="1">IFERROR(IF(E64="","",VLOOKUP(E64,FROM_NGS1_SampleRegistration!A:H,8,FALSE)),"")</f>
        <v>Lutjebroek</v>
      </c>
      <c r="M64" s="5" t="str">
        <f ca="1">IF(D64="","",Start!$C$16)</f>
        <v>NCBN001127</v>
      </c>
      <c r="N64" s="5" t="str">
        <f ca="1">IF(D64="","", IFERROR(VLOOKUP("e"&amp;D64,INDIRECT("'FROM_DropSense'!D:Z",TRUE),CALC_DropSense!$B$1-3,FALSE),"not available"))</f>
        <v>not available</v>
      </c>
      <c r="O64" s="5" t="str">
        <f ca="1">IF(D64="","",IFERROR(VLOOKUP("e"&amp;D64,INDIRECT("'FROM_DropSense'!D:Z",TRUE),CALC_DropSense!$B$2-3,FALSE),"not available"))</f>
        <v>not available</v>
      </c>
      <c r="P64" s="5" t="str">
        <f ca="1">IF(D64="","",IFERROR(VLOOKUP("e"&amp;D64,INDIRECT("'FROM_DropSense'!D:Z",TRUE),CALC_DropSense!$B$3-3,FALSE),"not available"))</f>
        <v>not available</v>
      </c>
    </row>
    <row r="65" spans="1:16" x14ac:dyDescent="0.2">
      <c r="A65" s="5" t="str">
        <f ca="1">IFERROR(INDIRECT(ADDRESS(CALC_selection!E64+6,9,1,1,"PLATE_Setup"),TRUE),"")</f>
        <v>19001-555</v>
      </c>
      <c r="B65" s="5" t="str">
        <f ca="1">IF(D65="","",IF(ROW()+PLATE_Setup!$P$2&gt;97,"OVERFLOW",   CHAR(65+MOD(ROW()-2+PLATE_Setup!$P$2,8))&amp;RIGHT("0"&amp;CEILING((ROW()-1+PLATE_Setup!$P$2)/8,1),2) ))</f>
        <v>H08</v>
      </c>
      <c r="C65" s="5" t="str">
        <f ca="1">IF(CALC_selection!E64="","",Start!$C$16&amp;"-"&amp;SUBSTITUTE(IFERROR(INDIRECT(ADDRESS(CALC_selection!E64+6,3,1,1,"PLATE_Setup"),TRUE),""),"-",""))</f>
        <v>NCBN001127-H08</v>
      </c>
      <c r="D65" s="99" t="str">
        <f ca="1">SUBSTITUTE(IFERROR(INDIRECT(ADDRESS(CALC_selection!E64+6,12,1,1,"PLATE_Setup"),TRUE),""),"e","")</f>
        <v>4012502852</v>
      </c>
      <c r="E65" s="5" t="str">
        <f ca="1">IFERROR(INDIRECT(ADDRESS(CALC_selection!E64+6,10,1,1,"PLATE_Setup"),TRUE),"")</f>
        <v>NBC.LAB.60</v>
      </c>
      <c r="F65" s="5" t="str">
        <f ca="1">IFERROR(INDIRECT(ADDRESS(CALC_selection!E64+6,11,1,1,"PLATE_Setup"),TRUE),"")</f>
        <v>sloot61-filter</v>
      </c>
      <c r="G65" s="5">
        <f ca="1">IFERROR(INDIRECT(ADDRESS(CALC_selection!E64+6,7,1,1,"PLATE_Setup"),TRUE),"")</f>
        <v>0</v>
      </c>
      <c r="H65" s="5">
        <f ca="1">IFERROR(IF(E65="","",VLOOKUP(E65,FROM_NGS1_SampleRegistration!A:H,4,FALSE)),"")</f>
        <v>0</v>
      </c>
      <c r="I65" s="5">
        <f ca="1">IFERROR(IF(E65="","",VLOOKUP(E65,FROM_NGS1_SampleRegistration!A:H,5,FALSE)),"")</f>
        <v>12.134740000000001</v>
      </c>
      <c r="J65" s="5">
        <f ca="1">IFERROR(IF(E65="","",VLOOKUP(E65,FROM_NGS1_SampleRegistration!A:H,6,FALSE)),"")</f>
        <v>-68.984849999999994</v>
      </c>
      <c r="K65" s="5" t="str">
        <f ca="1">IFERROR(IF(E65="","",VLOOKUP(E65,FROM_NGS1_SampleRegistration!A:H,7,FALSE)),"")</f>
        <v>Netherlands</v>
      </c>
      <c r="L65" s="5" t="str">
        <f ca="1">IFERROR(IF(E65="","",VLOOKUP(E65,FROM_NGS1_SampleRegistration!A:H,8,FALSE)),"")</f>
        <v>Lutjebroek</v>
      </c>
      <c r="M65" s="5" t="str">
        <f ca="1">IF(D65="","",Start!$C$16)</f>
        <v>NCBN001127</v>
      </c>
      <c r="N65" s="5" t="str">
        <f ca="1">IF(D65="","", IFERROR(VLOOKUP("e"&amp;D65,INDIRECT("'FROM_DropSense'!D:Z",TRUE),CALC_DropSense!$B$1-3,FALSE),"not available"))</f>
        <v>not available</v>
      </c>
      <c r="O65" s="5" t="str">
        <f ca="1">IF(D65="","",IFERROR(VLOOKUP("e"&amp;D65,INDIRECT("'FROM_DropSense'!D:Z",TRUE),CALC_DropSense!$B$2-3,FALSE),"not available"))</f>
        <v>not available</v>
      </c>
      <c r="P65" s="5" t="str">
        <f ca="1">IF(D65="","",IFERROR(VLOOKUP("e"&amp;D65,INDIRECT("'FROM_DropSense'!D:Z",TRUE),CALC_DropSense!$B$3-3,FALSE),"not available"))</f>
        <v>not available</v>
      </c>
    </row>
    <row r="66" spans="1:16" x14ac:dyDescent="0.2">
      <c r="A66" s="5" t="str">
        <f ca="1">IFERROR(INDIRECT(ADDRESS(CALC_selection!E65+6,9,1,1,"PLATE_Setup"),TRUE),"")</f>
        <v>19001-555</v>
      </c>
      <c r="B66" s="5" t="str">
        <f ca="1">IF(D66="","",IF(ROW()+PLATE_Setup!$P$2&gt;97,"OVERFLOW",   CHAR(65+MOD(ROW()-2+PLATE_Setup!$P$2,8))&amp;RIGHT("0"&amp;CEILING((ROW()-1+PLATE_Setup!$P$2)/8,1),2) ))</f>
        <v>A09</v>
      </c>
      <c r="C66" s="5" t="str">
        <f ca="1">IF(CALC_selection!E65="","",Start!$C$16&amp;"-"&amp;SUBSTITUTE(IFERROR(INDIRECT(ADDRESS(CALC_selection!E65+6,3,1,1,"PLATE_Setup"),TRUE),""),"-",""))</f>
        <v>NCBN001127-A09</v>
      </c>
      <c r="D66" s="99" t="str">
        <f ca="1">SUBSTITUTE(IFERROR(INDIRECT(ADDRESS(CALC_selection!E65+6,12,1,1,"PLATE_Setup"),TRUE),""),"e","")</f>
        <v>4012502769</v>
      </c>
      <c r="E66" s="5" t="str">
        <f ca="1">IFERROR(INDIRECT(ADDRESS(CALC_selection!E65+6,10,1,1,"PLATE_Setup"),TRUE),"")</f>
        <v>NBC.LAB.61</v>
      </c>
      <c r="F66" s="5" t="str">
        <f ca="1">IFERROR(INDIRECT(ADDRESS(CALC_selection!E65+6,11,1,1,"PLATE_Setup"),TRUE),"")</f>
        <v>sloot62-filter</v>
      </c>
      <c r="G66" s="5">
        <f ca="1">IFERROR(INDIRECT(ADDRESS(CALC_selection!E65+6,7,1,1,"PLATE_Setup"),TRUE),"")</f>
        <v>0</v>
      </c>
      <c r="H66" s="5">
        <f ca="1">IFERROR(IF(E66="","",VLOOKUP(E66,FROM_NGS1_SampleRegistration!A:H,4,FALSE)),"")</f>
        <v>0</v>
      </c>
      <c r="I66" s="5">
        <f ca="1">IFERROR(IF(E66="","",VLOOKUP(E66,FROM_NGS1_SampleRegistration!A:H,5,FALSE)),"")</f>
        <v>12.134740000000001</v>
      </c>
      <c r="J66" s="5">
        <f ca="1">IFERROR(IF(E66="","",VLOOKUP(E66,FROM_NGS1_SampleRegistration!A:H,6,FALSE)),"")</f>
        <v>-68.984849999999994</v>
      </c>
      <c r="K66" s="5" t="str">
        <f ca="1">IFERROR(IF(E66="","",VLOOKUP(E66,FROM_NGS1_SampleRegistration!A:H,7,FALSE)),"")</f>
        <v>Netherlands</v>
      </c>
      <c r="L66" s="5" t="str">
        <f ca="1">IFERROR(IF(E66="","",VLOOKUP(E66,FROM_NGS1_SampleRegistration!A:H,8,FALSE)),"")</f>
        <v>Lutjebroek</v>
      </c>
      <c r="M66" s="5" t="str">
        <f ca="1">IF(D66="","",Start!$C$16)</f>
        <v>NCBN001127</v>
      </c>
      <c r="N66" s="5" t="str">
        <f ca="1">IF(D66="","", IFERROR(VLOOKUP("e"&amp;D66,INDIRECT("'FROM_DropSense'!D:Z",TRUE),CALC_DropSense!$B$1-3,FALSE),"not available"))</f>
        <v>not available</v>
      </c>
      <c r="O66" s="5" t="str">
        <f ca="1">IF(D66="","",IFERROR(VLOOKUP("e"&amp;D66,INDIRECT("'FROM_DropSense'!D:Z",TRUE),CALC_DropSense!$B$2-3,FALSE),"not available"))</f>
        <v>not available</v>
      </c>
      <c r="P66" s="5" t="str">
        <f ca="1">IF(D66="","",IFERROR(VLOOKUP("e"&amp;D66,INDIRECT("'FROM_DropSense'!D:Z",TRUE),CALC_DropSense!$B$3-3,FALSE),"not available"))</f>
        <v>not available</v>
      </c>
    </row>
    <row r="67" spans="1:16" x14ac:dyDescent="0.2">
      <c r="A67" s="5" t="str">
        <f ca="1">IFERROR(INDIRECT(ADDRESS(CALC_selection!E66+6,9,1,1,"PLATE_Setup"),TRUE),"")</f>
        <v>19001-555</v>
      </c>
      <c r="B67" s="5" t="str">
        <f ca="1">IF(D67="","",IF(ROW()+PLATE_Setup!$P$2&gt;97,"OVERFLOW",   CHAR(65+MOD(ROW()-2+PLATE_Setup!$P$2,8))&amp;RIGHT("0"&amp;CEILING((ROW()-1+PLATE_Setup!$P$2)/8,1),2) ))</f>
        <v>B09</v>
      </c>
      <c r="C67" s="5" t="str">
        <f ca="1">IF(CALC_selection!E66="","",Start!$C$16&amp;"-"&amp;SUBSTITUTE(IFERROR(INDIRECT(ADDRESS(CALC_selection!E66+6,3,1,1,"PLATE_Setup"),TRUE),""),"-",""))</f>
        <v>NCBN001127-B09</v>
      </c>
      <c r="D67" s="99" t="str">
        <f ca="1">SUBSTITUTE(IFERROR(INDIRECT(ADDRESS(CALC_selection!E66+6,12,1,1,"PLATE_Setup"),TRUE),""),"e","")</f>
        <v>4012502781</v>
      </c>
      <c r="E67" s="5" t="str">
        <f ca="1">IFERROR(INDIRECT(ADDRESS(CALC_selection!E66+6,10,1,1,"PLATE_Setup"),TRUE),"")</f>
        <v>NBC.LAB.62</v>
      </c>
      <c r="F67" s="5" t="str">
        <f ca="1">IFERROR(INDIRECT(ADDRESS(CALC_selection!E66+6,11,1,1,"PLATE_Setup"),TRUE),"")</f>
        <v>sloot63-filter</v>
      </c>
      <c r="G67" s="5">
        <f ca="1">IFERROR(INDIRECT(ADDRESS(CALC_selection!E66+6,7,1,1,"PLATE_Setup"),TRUE),"")</f>
        <v>0</v>
      </c>
      <c r="H67" s="5">
        <f ca="1">IFERROR(IF(E67="","",VLOOKUP(E67,FROM_NGS1_SampleRegistration!A:H,4,FALSE)),"")</f>
        <v>0</v>
      </c>
      <c r="I67" s="5">
        <f ca="1">IFERROR(IF(E67="","",VLOOKUP(E67,FROM_NGS1_SampleRegistration!A:H,5,FALSE)),"")</f>
        <v>12.134740000000001</v>
      </c>
      <c r="J67" s="5">
        <f ca="1">IFERROR(IF(E67="","",VLOOKUP(E67,FROM_NGS1_SampleRegistration!A:H,6,FALSE)),"")</f>
        <v>-68.984849999999994</v>
      </c>
      <c r="K67" s="5" t="str">
        <f ca="1">IFERROR(IF(E67="","",VLOOKUP(E67,FROM_NGS1_SampleRegistration!A:H,7,FALSE)),"")</f>
        <v>Netherlands</v>
      </c>
      <c r="L67" s="5" t="str">
        <f ca="1">IFERROR(IF(E67="","",VLOOKUP(E67,FROM_NGS1_SampleRegistration!A:H,8,FALSE)),"")</f>
        <v>Lutjebroek</v>
      </c>
      <c r="M67" s="5" t="str">
        <f ca="1">IF(D67="","",Start!$C$16)</f>
        <v>NCBN001127</v>
      </c>
      <c r="N67" s="5" t="str">
        <f ca="1">IF(D67="","", IFERROR(VLOOKUP("e"&amp;D67,INDIRECT("'FROM_DropSense'!D:Z",TRUE),CALC_DropSense!$B$1-3,FALSE),"not available"))</f>
        <v>not available</v>
      </c>
      <c r="O67" s="5" t="str">
        <f ca="1">IF(D67="","",IFERROR(VLOOKUP("e"&amp;D67,INDIRECT("'FROM_DropSense'!D:Z",TRUE),CALC_DropSense!$B$2-3,FALSE),"not available"))</f>
        <v>not available</v>
      </c>
      <c r="P67" s="5" t="str">
        <f ca="1">IF(D67="","",IFERROR(VLOOKUP("e"&amp;D67,INDIRECT("'FROM_DropSense'!D:Z",TRUE),CALC_DropSense!$B$3-3,FALSE),"not available"))</f>
        <v>not available</v>
      </c>
    </row>
    <row r="68" spans="1:16" x14ac:dyDescent="0.2">
      <c r="A68" s="5" t="str">
        <f ca="1">IFERROR(INDIRECT(ADDRESS(CALC_selection!E67+6,9,1,1,"PLATE_Setup"),TRUE),"")</f>
        <v>19001-555</v>
      </c>
      <c r="B68" s="5" t="str">
        <f ca="1">IF(D68="","",IF(ROW()+PLATE_Setup!$P$2&gt;97,"OVERFLOW",   CHAR(65+MOD(ROW()-2+PLATE_Setup!$P$2,8))&amp;RIGHT("0"&amp;CEILING((ROW()-1+PLATE_Setup!$P$2)/8,1),2) ))</f>
        <v>C09</v>
      </c>
      <c r="C68" s="5" t="str">
        <f ca="1">IF(CALC_selection!E67="","",Start!$C$16&amp;"-"&amp;SUBSTITUTE(IFERROR(INDIRECT(ADDRESS(CALC_selection!E67+6,3,1,1,"PLATE_Setup"),TRUE),""),"-",""))</f>
        <v>NCBN001127-C09</v>
      </c>
      <c r="D68" s="99" t="str">
        <f ca="1">SUBSTITUTE(IFERROR(INDIRECT(ADDRESS(CALC_selection!E67+6,12,1,1,"PLATE_Setup"),TRUE),""),"e","")</f>
        <v>4012502793</v>
      </c>
      <c r="E68" s="5" t="str">
        <f ca="1">IFERROR(INDIRECT(ADDRESS(CALC_selection!E67+6,10,1,1,"PLATE_Setup"),TRUE),"")</f>
        <v>NBC.LAB.63</v>
      </c>
      <c r="F68" s="5" t="str">
        <f ca="1">IFERROR(INDIRECT(ADDRESS(CALC_selection!E67+6,11,1,1,"PLATE_Setup"),TRUE),"")</f>
        <v>sloot64-filter</v>
      </c>
      <c r="G68" s="5">
        <f ca="1">IFERROR(INDIRECT(ADDRESS(CALC_selection!E67+6,7,1,1,"PLATE_Setup"),TRUE),"")</f>
        <v>0</v>
      </c>
      <c r="H68" s="5">
        <f ca="1">IFERROR(IF(E68="","",VLOOKUP(E68,FROM_NGS1_SampleRegistration!A:H,4,FALSE)),"")</f>
        <v>0</v>
      </c>
      <c r="I68" s="5">
        <f ca="1">IFERROR(IF(E68="","",VLOOKUP(E68,FROM_NGS1_SampleRegistration!A:H,5,FALSE)),"")</f>
        <v>12.134740000000001</v>
      </c>
      <c r="J68" s="5">
        <f ca="1">IFERROR(IF(E68="","",VLOOKUP(E68,FROM_NGS1_SampleRegistration!A:H,6,FALSE)),"")</f>
        <v>-68.984849999999994</v>
      </c>
      <c r="K68" s="5" t="str">
        <f ca="1">IFERROR(IF(E68="","",VLOOKUP(E68,FROM_NGS1_SampleRegistration!A:H,7,FALSE)),"")</f>
        <v>Netherlands</v>
      </c>
      <c r="L68" s="5" t="str">
        <f ca="1">IFERROR(IF(E68="","",VLOOKUP(E68,FROM_NGS1_SampleRegistration!A:H,8,FALSE)),"")</f>
        <v>Lutjebroek</v>
      </c>
      <c r="M68" s="5" t="str">
        <f ca="1">IF(D68="","",Start!$C$16)</f>
        <v>NCBN001127</v>
      </c>
      <c r="N68" s="5" t="str">
        <f ca="1">IF(D68="","", IFERROR(VLOOKUP("e"&amp;D68,INDIRECT("'FROM_DropSense'!D:Z",TRUE),CALC_DropSense!$B$1-3,FALSE),"not available"))</f>
        <v>not available</v>
      </c>
      <c r="O68" s="5" t="str">
        <f ca="1">IF(D68="","",IFERROR(VLOOKUP("e"&amp;D68,INDIRECT("'FROM_DropSense'!D:Z",TRUE),CALC_DropSense!$B$2-3,FALSE),"not available"))</f>
        <v>not available</v>
      </c>
      <c r="P68" s="5" t="str">
        <f ca="1">IF(D68="","",IFERROR(VLOOKUP("e"&amp;D68,INDIRECT("'FROM_DropSense'!D:Z",TRUE),CALC_DropSense!$B$3-3,FALSE),"not available"))</f>
        <v>not available</v>
      </c>
    </row>
    <row r="69" spans="1:16" x14ac:dyDescent="0.2">
      <c r="A69" s="5" t="str">
        <f ca="1">IFERROR(INDIRECT(ADDRESS(CALC_selection!E68+6,9,1,1,"PLATE_Setup"),TRUE),"")</f>
        <v>19001-555</v>
      </c>
      <c r="B69" s="5" t="str">
        <f ca="1">IF(D69="","",IF(ROW()+PLATE_Setup!$P$2&gt;97,"OVERFLOW",   CHAR(65+MOD(ROW()-2+PLATE_Setup!$P$2,8))&amp;RIGHT("0"&amp;CEILING((ROW()-1+PLATE_Setup!$P$2)/8,1),2) ))</f>
        <v>D09</v>
      </c>
      <c r="C69" s="5" t="str">
        <f ca="1">IF(CALC_selection!E68="","",Start!$C$16&amp;"-"&amp;SUBSTITUTE(IFERROR(INDIRECT(ADDRESS(CALC_selection!E68+6,3,1,1,"PLATE_Setup"),TRUE),""),"-",""))</f>
        <v>NCBN001127-D09</v>
      </c>
      <c r="D69" s="99" t="str">
        <f ca="1">SUBSTITUTE(IFERROR(INDIRECT(ADDRESS(CALC_selection!E68+6,12,1,1,"PLATE_Setup"),TRUE),""),"e","")</f>
        <v>4012502805</v>
      </c>
      <c r="E69" s="5" t="str">
        <f ca="1">IFERROR(INDIRECT(ADDRESS(CALC_selection!E68+6,10,1,1,"PLATE_Setup"),TRUE),"")</f>
        <v>NBC.LAB.64</v>
      </c>
      <c r="F69" s="5" t="str">
        <f ca="1">IFERROR(INDIRECT(ADDRESS(CALC_selection!E68+6,11,1,1,"PLATE_Setup"),TRUE),"")</f>
        <v>sloot65-filter</v>
      </c>
      <c r="G69" s="5">
        <f ca="1">IFERROR(INDIRECT(ADDRESS(CALC_selection!E68+6,7,1,1,"PLATE_Setup"),TRUE),"")</f>
        <v>0</v>
      </c>
      <c r="H69" s="5">
        <f ca="1">IFERROR(IF(E69="","",VLOOKUP(E69,FROM_NGS1_SampleRegistration!A:H,4,FALSE)),"")</f>
        <v>0</v>
      </c>
      <c r="I69" s="5">
        <f ca="1">IFERROR(IF(E69="","",VLOOKUP(E69,FROM_NGS1_SampleRegistration!A:H,5,FALSE)),"")</f>
        <v>12.134740000000001</v>
      </c>
      <c r="J69" s="5">
        <f ca="1">IFERROR(IF(E69="","",VLOOKUP(E69,FROM_NGS1_SampleRegistration!A:H,6,FALSE)),"")</f>
        <v>-68.984849999999994</v>
      </c>
      <c r="K69" s="5" t="str">
        <f ca="1">IFERROR(IF(E69="","",VLOOKUP(E69,FROM_NGS1_SampleRegistration!A:H,7,FALSE)),"")</f>
        <v>Netherlands</v>
      </c>
      <c r="L69" s="5" t="str">
        <f ca="1">IFERROR(IF(E69="","",VLOOKUP(E69,FROM_NGS1_SampleRegistration!A:H,8,FALSE)),"")</f>
        <v>Lutjebroek</v>
      </c>
      <c r="M69" s="5" t="str">
        <f ca="1">IF(D69="","",Start!$C$16)</f>
        <v>NCBN001127</v>
      </c>
      <c r="N69" s="5" t="str">
        <f ca="1">IF(D69="","", IFERROR(VLOOKUP("e"&amp;D69,INDIRECT("'FROM_DropSense'!D:Z",TRUE),CALC_DropSense!$B$1-3,FALSE),"not available"))</f>
        <v>not available</v>
      </c>
      <c r="O69" s="5" t="str">
        <f ca="1">IF(D69="","",IFERROR(VLOOKUP("e"&amp;D69,INDIRECT("'FROM_DropSense'!D:Z",TRUE),CALC_DropSense!$B$2-3,FALSE),"not available"))</f>
        <v>not available</v>
      </c>
      <c r="P69" s="5" t="str">
        <f ca="1">IF(D69="","",IFERROR(VLOOKUP("e"&amp;D69,INDIRECT("'FROM_DropSense'!D:Z",TRUE),CALC_DropSense!$B$3-3,FALSE),"not available"))</f>
        <v>not available</v>
      </c>
    </row>
    <row r="70" spans="1:16" x14ac:dyDescent="0.2">
      <c r="A70" s="5" t="str">
        <f ca="1">IFERROR(INDIRECT(ADDRESS(CALC_selection!E69+6,9,1,1,"PLATE_Setup"),TRUE),"")</f>
        <v>19001-555</v>
      </c>
      <c r="B70" s="5" t="str">
        <f ca="1">IF(D70="","",IF(ROW()+PLATE_Setup!$P$2&gt;97,"OVERFLOW",   CHAR(65+MOD(ROW()-2+PLATE_Setup!$P$2,8))&amp;RIGHT("0"&amp;CEILING((ROW()-1+PLATE_Setup!$P$2)/8,1),2) ))</f>
        <v>E09</v>
      </c>
      <c r="C70" s="5" t="str">
        <f ca="1">IF(CALC_selection!E69="","",Start!$C$16&amp;"-"&amp;SUBSTITUTE(IFERROR(INDIRECT(ADDRESS(CALC_selection!E69+6,3,1,1,"PLATE_Setup"),TRUE),""),"-",""))</f>
        <v>NCBN001127-E09</v>
      </c>
      <c r="D70" s="99" t="str">
        <f ca="1">SUBSTITUTE(IFERROR(INDIRECT(ADDRESS(CALC_selection!E69+6,12,1,1,"PLATE_Setup"),TRUE),""),"e","")</f>
        <v>4012502817</v>
      </c>
      <c r="E70" s="5" t="str">
        <f ca="1">IFERROR(INDIRECT(ADDRESS(CALC_selection!E69+6,10,1,1,"PLATE_Setup"),TRUE),"")</f>
        <v>NBC.LAB.65</v>
      </c>
      <c r="F70" s="5" t="str">
        <f ca="1">IFERROR(INDIRECT(ADDRESS(CALC_selection!E69+6,11,1,1,"PLATE_Setup"),TRUE),"")</f>
        <v>sloot66-filter</v>
      </c>
      <c r="G70" s="5">
        <f ca="1">IFERROR(INDIRECT(ADDRESS(CALC_selection!E69+6,7,1,1,"PLATE_Setup"),TRUE),"")</f>
        <v>0</v>
      </c>
      <c r="H70" s="5">
        <f ca="1">IFERROR(IF(E70="","",VLOOKUP(E70,FROM_NGS1_SampleRegistration!A:H,4,FALSE)),"")</f>
        <v>0</v>
      </c>
      <c r="I70" s="5">
        <f ca="1">IFERROR(IF(E70="","",VLOOKUP(E70,FROM_NGS1_SampleRegistration!A:H,5,FALSE)),"")</f>
        <v>12.134740000000001</v>
      </c>
      <c r="J70" s="5">
        <f ca="1">IFERROR(IF(E70="","",VLOOKUP(E70,FROM_NGS1_SampleRegistration!A:H,6,FALSE)),"")</f>
        <v>-68.984849999999994</v>
      </c>
      <c r="K70" s="5" t="str">
        <f ca="1">IFERROR(IF(E70="","",VLOOKUP(E70,FROM_NGS1_SampleRegistration!A:H,7,FALSE)),"")</f>
        <v>Netherlands</v>
      </c>
      <c r="L70" s="5" t="str">
        <f ca="1">IFERROR(IF(E70="","",VLOOKUP(E70,FROM_NGS1_SampleRegistration!A:H,8,FALSE)),"")</f>
        <v>Lutjebroek</v>
      </c>
      <c r="M70" s="5" t="str">
        <f ca="1">IF(D70="","",Start!$C$16)</f>
        <v>NCBN001127</v>
      </c>
      <c r="N70" s="5" t="str">
        <f ca="1">IF(D70="","", IFERROR(VLOOKUP("e"&amp;D70,INDIRECT("'FROM_DropSense'!D:Z",TRUE),CALC_DropSense!$B$1-3,FALSE),"not available"))</f>
        <v>not available</v>
      </c>
      <c r="O70" s="5" t="str">
        <f ca="1">IF(D70="","",IFERROR(VLOOKUP("e"&amp;D70,INDIRECT("'FROM_DropSense'!D:Z",TRUE),CALC_DropSense!$B$2-3,FALSE),"not available"))</f>
        <v>not available</v>
      </c>
      <c r="P70" s="5" t="str">
        <f ca="1">IF(D70="","",IFERROR(VLOOKUP("e"&amp;D70,INDIRECT("'FROM_DropSense'!D:Z",TRUE),CALC_DropSense!$B$3-3,FALSE),"not available"))</f>
        <v>not available</v>
      </c>
    </row>
    <row r="71" spans="1:16" x14ac:dyDescent="0.2">
      <c r="A71" s="5" t="str">
        <f ca="1">IFERROR(INDIRECT(ADDRESS(CALC_selection!E70+6,9,1,1,"PLATE_Setup"),TRUE),"")</f>
        <v>19001-555</v>
      </c>
      <c r="B71" s="5" t="str">
        <f ca="1">IF(D71="","",IF(ROW()+PLATE_Setup!$P$2&gt;97,"OVERFLOW",   CHAR(65+MOD(ROW()-2+PLATE_Setup!$P$2,8))&amp;RIGHT("0"&amp;CEILING((ROW()-1+PLATE_Setup!$P$2)/8,1),2) ))</f>
        <v>F09</v>
      </c>
      <c r="C71" s="5" t="str">
        <f ca="1">IF(CALC_selection!E70="","",Start!$C$16&amp;"-"&amp;SUBSTITUTE(IFERROR(INDIRECT(ADDRESS(CALC_selection!E70+6,3,1,1,"PLATE_Setup"),TRUE),""),"-",""))</f>
        <v>NCBN001127-F09</v>
      </c>
      <c r="D71" s="99" t="str">
        <f ca="1">SUBSTITUTE(IFERROR(INDIRECT(ADDRESS(CALC_selection!E70+6,12,1,1,"PLATE_Setup"),TRUE),""),"e","")</f>
        <v>4012502829</v>
      </c>
      <c r="E71" s="5" t="str">
        <f ca="1">IFERROR(INDIRECT(ADDRESS(CALC_selection!E70+6,10,1,1,"PLATE_Setup"),TRUE),"")</f>
        <v>NBC.LAB.66</v>
      </c>
      <c r="F71" s="5" t="str">
        <f ca="1">IFERROR(INDIRECT(ADDRESS(CALC_selection!E70+6,11,1,1,"PLATE_Setup"),TRUE),"")</f>
        <v>sloot67-filter</v>
      </c>
      <c r="G71" s="5">
        <f ca="1">IFERROR(INDIRECT(ADDRESS(CALC_selection!E70+6,7,1,1,"PLATE_Setup"),TRUE),"")</f>
        <v>0</v>
      </c>
      <c r="H71" s="5">
        <f ca="1">IFERROR(IF(E71="","",VLOOKUP(E71,FROM_NGS1_SampleRegistration!A:H,4,FALSE)),"")</f>
        <v>0</v>
      </c>
      <c r="I71" s="5">
        <f ca="1">IFERROR(IF(E71="","",VLOOKUP(E71,FROM_NGS1_SampleRegistration!A:H,5,FALSE)),"")</f>
        <v>12.134740000000001</v>
      </c>
      <c r="J71" s="5">
        <f ca="1">IFERROR(IF(E71="","",VLOOKUP(E71,FROM_NGS1_SampleRegistration!A:H,6,FALSE)),"")</f>
        <v>-68.984849999999994</v>
      </c>
      <c r="K71" s="5" t="str">
        <f ca="1">IFERROR(IF(E71="","",VLOOKUP(E71,FROM_NGS1_SampleRegistration!A:H,7,FALSE)),"")</f>
        <v>Netherlands</v>
      </c>
      <c r="L71" s="5" t="str">
        <f ca="1">IFERROR(IF(E71="","",VLOOKUP(E71,FROM_NGS1_SampleRegistration!A:H,8,FALSE)),"")</f>
        <v>Lutjebroek</v>
      </c>
      <c r="M71" s="5" t="str">
        <f ca="1">IF(D71="","",Start!$C$16)</f>
        <v>NCBN001127</v>
      </c>
      <c r="N71" s="5" t="str">
        <f ca="1">IF(D71="","", IFERROR(VLOOKUP("e"&amp;D71,INDIRECT("'FROM_DropSense'!D:Z",TRUE),CALC_DropSense!$B$1-3,FALSE),"not available"))</f>
        <v>not available</v>
      </c>
      <c r="O71" s="5" t="str">
        <f ca="1">IF(D71="","",IFERROR(VLOOKUP("e"&amp;D71,INDIRECT("'FROM_DropSense'!D:Z",TRUE),CALC_DropSense!$B$2-3,FALSE),"not available"))</f>
        <v>not available</v>
      </c>
      <c r="P71" s="5" t="str">
        <f ca="1">IF(D71="","",IFERROR(VLOOKUP("e"&amp;D71,INDIRECT("'FROM_DropSense'!D:Z",TRUE),CALC_DropSense!$B$3-3,FALSE),"not available"))</f>
        <v>not available</v>
      </c>
    </row>
    <row r="72" spans="1:16" x14ac:dyDescent="0.2">
      <c r="A72" s="5" t="str">
        <f ca="1">IFERROR(INDIRECT(ADDRESS(CALC_selection!E71+6,9,1,1,"PLATE_Setup"),TRUE),"")</f>
        <v>19001-555</v>
      </c>
      <c r="B72" s="5" t="str">
        <f ca="1">IF(D72="","",IF(ROW()+PLATE_Setup!$P$2&gt;97,"OVERFLOW",   CHAR(65+MOD(ROW()-2+PLATE_Setup!$P$2,8))&amp;RIGHT("0"&amp;CEILING((ROW()-1+PLATE_Setup!$P$2)/8,1),2) ))</f>
        <v>G09</v>
      </c>
      <c r="C72" s="5" t="str">
        <f ca="1">IF(CALC_selection!E71="","",Start!$C$16&amp;"-"&amp;SUBSTITUTE(IFERROR(INDIRECT(ADDRESS(CALC_selection!E71+6,3,1,1,"PLATE_Setup"),TRUE),""),"-",""))</f>
        <v>NCBN001127-G09</v>
      </c>
      <c r="D72" s="99" t="str">
        <f ca="1">SUBSTITUTE(IFERROR(INDIRECT(ADDRESS(CALC_selection!E71+6,12,1,1,"PLATE_Setup"),TRUE),""),"e","")</f>
        <v>4012502841</v>
      </c>
      <c r="E72" s="5" t="str">
        <f ca="1">IFERROR(INDIRECT(ADDRESS(CALC_selection!E71+6,10,1,1,"PLATE_Setup"),TRUE),"")</f>
        <v>NBC.LAB.67</v>
      </c>
      <c r="F72" s="5" t="str">
        <f ca="1">IFERROR(INDIRECT(ADDRESS(CALC_selection!E71+6,11,1,1,"PLATE_Setup"),TRUE),"")</f>
        <v>sloot68-filter</v>
      </c>
      <c r="G72" s="5">
        <f ca="1">IFERROR(INDIRECT(ADDRESS(CALC_selection!E71+6,7,1,1,"PLATE_Setup"),TRUE),"")</f>
        <v>0</v>
      </c>
      <c r="H72" s="5">
        <f ca="1">IFERROR(IF(E72="","",VLOOKUP(E72,FROM_NGS1_SampleRegistration!A:H,4,FALSE)),"")</f>
        <v>0</v>
      </c>
      <c r="I72" s="5">
        <f ca="1">IFERROR(IF(E72="","",VLOOKUP(E72,FROM_NGS1_SampleRegistration!A:H,5,FALSE)),"")</f>
        <v>12.134740000000001</v>
      </c>
      <c r="J72" s="5">
        <f ca="1">IFERROR(IF(E72="","",VLOOKUP(E72,FROM_NGS1_SampleRegistration!A:H,6,FALSE)),"")</f>
        <v>-68.984849999999994</v>
      </c>
      <c r="K72" s="5" t="str">
        <f ca="1">IFERROR(IF(E72="","",VLOOKUP(E72,FROM_NGS1_SampleRegistration!A:H,7,FALSE)),"")</f>
        <v>Netherlands</v>
      </c>
      <c r="L72" s="5" t="str">
        <f ca="1">IFERROR(IF(E72="","",VLOOKUP(E72,FROM_NGS1_SampleRegistration!A:H,8,FALSE)),"")</f>
        <v>Lutjebroek</v>
      </c>
      <c r="M72" s="5" t="str">
        <f ca="1">IF(D72="","",Start!$C$16)</f>
        <v>NCBN001127</v>
      </c>
      <c r="N72" s="5" t="str">
        <f ca="1">IF(D72="","", IFERROR(VLOOKUP("e"&amp;D72,INDIRECT("'FROM_DropSense'!D:Z",TRUE),CALC_DropSense!$B$1-3,FALSE),"not available"))</f>
        <v>not available</v>
      </c>
      <c r="O72" s="5" t="str">
        <f ca="1">IF(D72="","",IFERROR(VLOOKUP("e"&amp;D72,INDIRECT("'FROM_DropSense'!D:Z",TRUE),CALC_DropSense!$B$2-3,FALSE),"not available"))</f>
        <v>not available</v>
      </c>
      <c r="P72" s="5" t="str">
        <f ca="1">IF(D72="","",IFERROR(VLOOKUP("e"&amp;D72,INDIRECT("'FROM_DropSense'!D:Z",TRUE),CALC_DropSense!$B$3-3,FALSE),"not available"))</f>
        <v>not available</v>
      </c>
    </row>
    <row r="73" spans="1:16" x14ac:dyDescent="0.2">
      <c r="A73" s="5" t="str">
        <f ca="1">IFERROR(INDIRECT(ADDRESS(CALC_selection!E72+6,9,1,1,"PLATE_Setup"),TRUE),"")</f>
        <v>19001-555</v>
      </c>
      <c r="B73" s="5" t="str">
        <f ca="1">IF(D73="","",IF(ROW()+PLATE_Setup!$P$2&gt;97,"OVERFLOW",   CHAR(65+MOD(ROW()-2+PLATE_Setup!$P$2,8))&amp;RIGHT("0"&amp;CEILING((ROW()-1+PLATE_Setup!$P$2)/8,1),2) ))</f>
        <v>H09</v>
      </c>
      <c r="C73" s="5" t="str">
        <f ca="1">IF(CALC_selection!E72="","",Start!$C$16&amp;"-"&amp;SUBSTITUTE(IFERROR(INDIRECT(ADDRESS(CALC_selection!E72+6,3,1,1,"PLATE_Setup"),TRUE),""),"-",""))</f>
        <v>NCBN001127-H09</v>
      </c>
      <c r="D73" s="99" t="str">
        <f ca="1">SUBSTITUTE(IFERROR(INDIRECT(ADDRESS(CALC_selection!E72+6,12,1,1,"PLATE_Setup"),TRUE),""),"e","")</f>
        <v>4012502853</v>
      </c>
      <c r="E73" s="5" t="str">
        <f ca="1">IFERROR(INDIRECT(ADDRESS(CALC_selection!E72+6,10,1,1,"PLATE_Setup"),TRUE),"")</f>
        <v>NBC.LAB.68</v>
      </c>
      <c r="F73" s="5" t="str">
        <f ca="1">IFERROR(INDIRECT(ADDRESS(CALC_selection!E72+6,11,1,1,"PLATE_Setup"),TRUE),"")</f>
        <v>sloot69-filter</v>
      </c>
      <c r="G73" s="5">
        <f ca="1">IFERROR(INDIRECT(ADDRESS(CALC_selection!E72+6,7,1,1,"PLATE_Setup"),TRUE),"")</f>
        <v>0</v>
      </c>
      <c r="H73" s="5">
        <f ca="1">IFERROR(IF(E73="","",VLOOKUP(E73,FROM_NGS1_SampleRegistration!A:H,4,FALSE)),"")</f>
        <v>0</v>
      </c>
      <c r="I73" s="5">
        <f ca="1">IFERROR(IF(E73="","",VLOOKUP(E73,FROM_NGS1_SampleRegistration!A:H,5,FALSE)),"")</f>
        <v>12.134740000000001</v>
      </c>
      <c r="J73" s="5">
        <f ca="1">IFERROR(IF(E73="","",VLOOKUP(E73,FROM_NGS1_SampleRegistration!A:H,6,FALSE)),"")</f>
        <v>-68.984849999999994</v>
      </c>
      <c r="K73" s="5" t="str">
        <f ca="1">IFERROR(IF(E73="","",VLOOKUP(E73,FROM_NGS1_SampleRegistration!A:H,7,FALSE)),"")</f>
        <v>Netherlands</v>
      </c>
      <c r="L73" s="5" t="str">
        <f ca="1">IFERROR(IF(E73="","",VLOOKUP(E73,FROM_NGS1_SampleRegistration!A:H,8,FALSE)),"")</f>
        <v>Lutjebroek</v>
      </c>
      <c r="M73" s="5" t="str">
        <f ca="1">IF(D73="","",Start!$C$16)</f>
        <v>NCBN001127</v>
      </c>
      <c r="N73" s="5" t="str">
        <f ca="1">IF(D73="","", IFERROR(VLOOKUP("e"&amp;D73,INDIRECT("'FROM_DropSense'!D:Z",TRUE),CALC_DropSense!$B$1-3,FALSE),"not available"))</f>
        <v>not available</v>
      </c>
      <c r="O73" s="5" t="str">
        <f ca="1">IF(D73="","",IFERROR(VLOOKUP("e"&amp;D73,INDIRECT("'FROM_DropSense'!D:Z",TRUE),CALC_DropSense!$B$2-3,FALSE),"not available"))</f>
        <v>not available</v>
      </c>
      <c r="P73" s="5" t="str">
        <f ca="1">IF(D73="","",IFERROR(VLOOKUP("e"&amp;D73,INDIRECT("'FROM_DropSense'!D:Z",TRUE),CALC_DropSense!$B$3-3,FALSE),"not available"))</f>
        <v>not available</v>
      </c>
    </row>
    <row r="74" spans="1:16" x14ac:dyDescent="0.2">
      <c r="A74" s="5" t="str">
        <f ca="1">IFERROR(INDIRECT(ADDRESS(CALC_selection!E73+6,9,1,1,"PLATE_Setup"),TRUE),"")</f>
        <v>19001-555</v>
      </c>
      <c r="B74" s="5" t="str">
        <f ca="1">IF(D74="","",IF(ROW()+PLATE_Setup!$P$2&gt;97,"OVERFLOW",   CHAR(65+MOD(ROW()-2+PLATE_Setup!$P$2,8))&amp;RIGHT("0"&amp;CEILING((ROW()-1+PLATE_Setup!$P$2)/8,1),2) ))</f>
        <v>A10</v>
      </c>
      <c r="C74" s="5" t="str">
        <f ca="1">IF(CALC_selection!E73="","",Start!$C$16&amp;"-"&amp;SUBSTITUTE(IFERROR(INDIRECT(ADDRESS(CALC_selection!E73+6,3,1,1,"PLATE_Setup"),TRUE),""),"-",""))</f>
        <v>NCBN001127-A10</v>
      </c>
      <c r="D74" s="99" t="str">
        <f ca="1">SUBSTITUTE(IFERROR(INDIRECT(ADDRESS(CALC_selection!E73+6,12,1,1,"PLATE_Setup"),TRUE),""),"e","")</f>
        <v>4012502770</v>
      </c>
      <c r="E74" s="5" t="str">
        <f ca="1">IFERROR(INDIRECT(ADDRESS(CALC_selection!E73+6,10,1,1,"PLATE_Setup"),TRUE),"")</f>
        <v>NBC.LAB.69</v>
      </c>
      <c r="F74" s="5" t="str">
        <f ca="1">IFERROR(INDIRECT(ADDRESS(CALC_selection!E73+6,11,1,1,"PLATE_Setup"),TRUE),"")</f>
        <v>sloot70-filter</v>
      </c>
      <c r="G74" s="5">
        <f ca="1">IFERROR(INDIRECT(ADDRESS(CALC_selection!E73+6,7,1,1,"PLATE_Setup"),TRUE),"")</f>
        <v>0</v>
      </c>
      <c r="H74" s="5">
        <f ca="1">IFERROR(IF(E74="","",VLOOKUP(E74,FROM_NGS1_SampleRegistration!A:H,4,FALSE)),"")</f>
        <v>0</v>
      </c>
      <c r="I74" s="5">
        <f ca="1">IFERROR(IF(E74="","",VLOOKUP(E74,FROM_NGS1_SampleRegistration!A:H,5,FALSE)),"")</f>
        <v>12.134740000000001</v>
      </c>
      <c r="J74" s="5">
        <f ca="1">IFERROR(IF(E74="","",VLOOKUP(E74,FROM_NGS1_SampleRegistration!A:H,6,FALSE)),"")</f>
        <v>-68.984849999999994</v>
      </c>
      <c r="K74" s="5" t="str">
        <f ca="1">IFERROR(IF(E74="","",VLOOKUP(E74,FROM_NGS1_SampleRegistration!A:H,7,FALSE)),"")</f>
        <v>Netherlands</v>
      </c>
      <c r="L74" s="5" t="str">
        <f ca="1">IFERROR(IF(E74="","",VLOOKUP(E74,FROM_NGS1_SampleRegistration!A:H,8,FALSE)),"")</f>
        <v>Lutjebroek</v>
      </c>
      <c r="M74" s="5" t="str">
        <f ca="1">IF(D74="","",Start!$C$16)</f>
        <v>NCBN001127</v>
      </c>
      <c r="N74" s="5" t="str">
        <f ca="1">IF(D74="","", IFERROR(VLOOKUP("e"&amp;D74,INDIRECT("'FROM_DropSense'!D:Z",TRUE),CALC_DropSense!$B$1-3,FALSE),"not available"))</f>
        <v>not available</v>
      </c>
      <c r="O74" s="5" t="str">
        <f ca="1">IF(D74="","",IFERROR(VLOOKUP("e"&amp;D74,INDIRECT("'FROM_DropSense'!D:Z",TRUE),CALC_DropSense!$B$2-3,FALSE),"not available"))</f>
        <v>not available</v>
      </c>
      <c r="P74" s="5" t="str">
        <f ca="1">IF(D74="","",IFERROR(VLOOKUP("e"&amp;D74,INDIRECT("'FROM_DropSense'!D:Z",TRUE),CALC_DropSense!$B$3-3,FALSE),"not available"))</f>
        <v>not available</v>
      </c>
    </row>
    <row r="75" spans="1:16" x14ac:dyDescent="0.2">
      <c r="A75" s="5" t="str">
        <f ca="1">IFERROR(INDIRECT(ADDRESS(CALC_selection!E74+6,9,1,1,"PLATE_Setup"),TRUE),"")</f>
        <v>19001-555</v>
      </c>
      <c r="B75" s="5" t="str">
        <f ca="1">IF(D75="","",IF(ROW()+PLATE_Setup!$P$2&gt;97,"OVERFLOW",   CHAR(65+MOD(ROW()-2+PLATE_Setup!$P$2,8))&amp;RIGHT("0"&amp;CEILING((ROW()-1+PLATE_Setup!$P$2)/8,1),2) ))</f>
        <v>B10</v>
      </c>
      <c r="C75" s="5" t="str">
        <f ca="1">IF(CALC_selection!E74="","",Start!$C$16&amp;"-"&amp;SUBSTITUTE(IFERROR(INDIRECT(ADDRESS(CALC_selection!E74+6,3,1,1,"PLATE_Setup"),TRUE),""),"-",""))</f>
        <v>NCBN001127-B10</v>
      </c>
      <c r="D75" s="99" t="str">
        <f ca="1">SUBSTITUTE(IFERROR(INDIRECT(ADDRESS(CALC_selection!E74+6,12,1,1,"PLATE_Setup"),TRUE),""),"e","")</f>
        <v>4012502782</v>
      </c>
      <c r="E75" s="5" t="str">
        <f ca="1">IFERROR(INDIRECT(ADDRESS(CALC_selection!E74+6,10,1,1,"PLATE_Setup"),TRUE),"")</f>
        <v>NBC.LAB.70</v>
      </c>
      <c r="F75" s="5" t="str">
        <f ca="1">IFERROR(INDIRECT(ADDRESS(CALC_selection!E74+6,11,1,1,"PLATE_Setup"),TRUE),"")</f>
        <v>sloot71-filter</v>
      </c>
      <c r="G75" s="5">
        <f ca="1">IFERROR(INDIRECT(ADDRESS(CALC_selection!E74+6,7,1,1,"PLATE_Setup"),TRUE),"")</f>
        <v>0</v>
      </c>
      <c r="H75" s="5">
        <f ca="1">IFERROR(IF(E75="","",VLOOKUP(E75,FROM_NGS1_SampleRegistration!A:H,4,FALSE)),"")</f>
        <v>0</v>
      </c>
      <c r="I75" s="5">
        <f ca="1">IFERROR(IF(E75="","",VLOOKUP(E75,FROM_NGS1_SampleRegistration!A:H,5,FALSE)),"")</f>
        <v>12.134740000000001</v>
      </c>
      <c r="J75" s="5">
        <f ca="1">IFERROR(IF(E75="","",VLOOKUP(E75,FROM_NGS1_SampleRegistration!A:H,6,FALSE)),"")</f>
        <v>-68.984849999999994</v>
      </c>
      <c r="K75" s="5" t="str">
        <f ca="1">IFERROR(IF(E75="","",VLOOKUP(E75,FROM_NGS1_SampleRegistration!A:H,7,FALSE)),"")</f>
        <v>Netherlands</v>
      </c>
      <c r="L75" s="5" t="str">
        <f ca="1">IFERROR(IF(E75="","",VLOOKUP(E75,FROM_NGS1_SampleRegistration!A:H,8,FALSE)),"")</f>
        <v>Lutjebroek</v>
      </c>
      <c r="M75" s="5" t="str">
        <f ca="1">IF(D75="","",Start!$C$16)</f>
        <v>NCBN001127</v>
      </c>
      <c r="N75" s="5" t="str">
        <f ca="1">IF(D75="","", IFERROR(VLOOKUP("e"&amp;D75,INDIRECT("'FROM_DropSense'!D:Z",TRUE),CALC_DropSense!$B$1-3,FALSE),"not available"))</f>
        <v>not available</v>
      </c>
      <c r="O75" s="5" t="str">
        <f ca="1">IF(D75="","",IFERROR(VLOOKUP("e"&amp;D75,INDIRECT("'FROM_DropSense'!D:Z",TRUE),CALC_DropSense!$B$2-3,FALSE),"not available"))</f>
        <v>not available</v>
      </c>
      <c r="P75" s="5" t="str">
        <f ca="1">IF(D75="","",IFERROR(VLOOKUP("e"&amp;D75,INDIRECT("'FROM_DropSense'!D:Z",TRUE),CALC_DropSense!$B$3-3,FALSE),"not available"))</f>
        <v>not available</v>
      </c>
    </row>
    <row r="76" spans="1:16" x14ac:dyDescent="0.2">
      <c r="A76" s="5" t="str">
        <f ca="1">IFERROR(INDIRECT(ADDRESS(CALC_selection!E75+6,9,1,1,"PLATE_Setup"),TRUE),"")</f>
        <v>19001-555</v>
      </c>
      <c r="B76" s="5" t="str">
        <f ca="1">IF(D76="","",IF(ROW()+PLATE_Setup!$P$2&gt;97,"OVERFLOW",   CHAR(65+MOD(ROW()-2+PLATE_Setup!$P$2,8))&amp;RIGHT("0"&amp;CEILING((ROW()-1+PLATE_Setup!$P$2)/8,1),2) ))</f>
        <v>C10</v>
      </c>
      <c r="C76" s="5" t="str">
        <f ca="1">IF(CALC_selection!E75="","",Start!$C$16&amp;"-"&amp;SUBSTITUTE(IFERROR(INDIRECT(ADDRESS(CALC_selection!E75+6,3,1,1,"PLATE_Setup"),TRUE),""),"-",""))</f>
        <v>NCBN001127-C10</v>
      </c>
      <c r="D76" s="99" t="str">
        <f ca="1">SUBSTITUTE(IFERROR(INDIRECT(ADDRESS(CALC_selection!E75+6,12,1,1,"PLATE_Setup"),TRUE),""),"e","")</f>
        <v>4012502794</v>
      </c>
      <c r="E76" s="5" t="str">
        <f ca="1">IFERROR(INDIRECT(ADDRESS(CALC_selection!E75+6,10,1,1,"PLATE_Setup"),TRUE),"")</f>
        <v>NBC.LAB.71</v>
      </c>
      <c r="F76" s="5" t="str">
        <f ca="1">IFERROR(INDIRECT(ADDRESS(CALC_selection!E75+6,11,1,1,"PLATE_Setup"),TRUE),"")</f>
        <v>sloot72-filter</v>
      </c>
      <c r="G76" s="5">
        <f ca="1">IFERROR(INDIRECT(ADDRESS(CALC_selection!E75+6,7,1,1,"PLATE_Setup"),TRUE),"")</f>
        <v>0</v>
      </c>
      <c r="H76" s="5">
        <f ca="1">IFERROR(IF(E76="","",VLOOKUP(E76,FROM_NGS1_SampleRegistration!A:H,4,FALSE)),"")</f>
        <v>0</v>
      </c>
      <c r="I76" s="5">
        <f ca="1">IFERROR(IF(E76="","",VLOOKUP(E76,FROM_NGS1_SampleRegistration!A:H,5,FALSE)),"")</f>
        <v>12.134740000000001</v>
      </c>
      <c r="J76" s="5">
        <f ca="1">IFERROR(IF(E76="","",VLOOKUP(E76,FROM_NGS1_SampleRegistration!A:H,6,FALSE)),"")</f>
        <v>-68.984849999999994</v>
      </c>
      <c r="K76" s="5" t="str">
        <f ca="1">IFERROR(IF(E76="","",VLOOKUP(E76,FROM_NGS1_SampleRegistration!A:H,7,FALSE)),"")</f>
        <v>Netherlands</v>
      </c>
      <c r="L76" s="5" t="str">
        <f ca="1">IFERROR(IF(E76="","",VLOOKUP(E76,FROM_NGS1_SampleRegistration!A:H,8,FALSE)),"")</f>
        <v>Lutjebroek</v>
      </c>
      <c r="M76" s="5" t="str">
        <f ca="1">IF(D76="","",Start!$C$16)</f>
        <v>NCBN001127</v>
      </c>
      <c r="N76" s="5" t="str">
        <f ca="1">IF(D76="","", IFERROR(VLOOKUP("e"&amp;D76,INDIRECT("'FROM_DropSense'!D:Z",TRUE),CALC_DropSense!$B$1-3,FALSE),"not available"))</f>
        <v>not available</v>
      </c>
      <c r="O76" s="5" t="str">
        <f ca="1">IF(D76="","",IFERROR(VLOOKUP("e"&amp;D76,INDIRECT("'FROM_DropSense'!D:Z",TRUE),CALC_DropSense!$B$2-3,FALSE),"not available"))</f>
        <v>not available</v>
      </c>
      <c r="P76" s="5" t="str">
        <f ca="1">IF(D76="","",IFERROR(VLOOKUP("e"&amp;D76,INDIRECT("'FROM_DropSense'!D:Z",TRUE),CALC_DropSense!$B$3-3,FALSE),"not available"))</f>
        <v>not available</v>
      </c>
    </row>
    <row r="77" spans="1:16" x14ac:dyDescent="0.2">
      <c r="A77" s="5" t="str">
        <f ca="1">IFERROR(INDIRECT(ADDRESS(CALC_selection!E76+6,9,1,1,"PLATE_Setup"),TRUE),"")</f>
        <v>19001-555</v>
      </c>
      <c r="B77" s="5" t="str">
        <f ca="1">IF(D77="","",IF(ROW()+PLATE_Setup!$P$2&gt;97,"OVERFLOW",   CHAR(65+MOD(ROW()-2+PLATE_Setup!$P$2,8))&amp;RIGHT("0"&amp;CEILING((ROW()-1+PLATE_Setup!$P$2)/8,1),2) ))</f>
        <v>D10</v>
      </c>
      <c r="C77" s="5" t="str">
        <f ca="1">IF(CALC_selection!E76="","",Start!$C$16&amp;"-"&amp;SUBSTITUTE(IFERROR(INDIRECT(ADDRESS(CALC_selection!E76+6,3,1,1,"PLATE_Setup"),TRUE),""),"-",""))</f>
        <v>NCBN001127-D10</v>
      </c>
      <c r="D77" s="99" t="str">
        <f ca="1">SUBSTITUTE(IFERROR(INDIRECT(ADDRESS(CALC_selection!E76+6,12,1,1,"PLATE_Setup"),TRUE),""),"e","")</f>
        <v>4012502806</v>
      </c>
      <c r="E77" s="5" t="str">
        <f ca="1">IFERROR(INDIRECT(ADDRESS(CALC_selection!E76+6,10,1,1,"PLATE_Setup"),TRUE),"")</f>
        <v>NBC.LAB.72</v>
      </c>
      <c r="F77" s="5" t="str">
        <f ca="1">IFERROR(INDIRECT(ADDRESS(CALC_selection!E76+6,11,1,1,"PLATE_Setup"),TRUE),"")</f>
        <v>sloot73-filter</v>
      </c>
      <c r="G77" s="5">
        <f ca="1">IFERROR(INDIRECT(ADDRESS(CALC_selection!E76+6,7,1,1,"PLATE_Setup"),TRUE),"")</f>
        <v>0</v>
      </c>
      <c r="H77" s="5">
        <f ca="1">IFERROR(IF(E77="","",VLOOKUP(E77,FROM_NGS1_SampleRegistration!A:H,4,FALSE)),"")</f>
        <v>0</v>
      </c>
      <c r="I77" s="5">
        <f ca="1">IFERROR(IF(E77="","",VLOOKUP(E77,FROM_NGS1_SampleRegistration!A:H,5,FALSE)),"")</f>
        <v>12.134740000000001</v>
      </c>
      <c r="J77" s="5">
        <f ca="1">IFERROR(IF(E77="","",VLOOKUP(E77,FROM_NGS1_SampleRegistration!A:H,6,FALSE)),"")</f>
        <v>-68.984849999999994</v>
      </c>
      <c r="K77" s="5" t="str">
        <f ca="1">IFERROR(IF(E77="","",VLOOKUP(E77,FROM_NGS1_SampleRegistration!A:H,7,FALSE)),"")</f>
        <v>Netherlands</v>
      </c>
      <c r="L77" s="5" t="str">
        <f ca="1">IFERROR(IF(E77="","",VLOOKUP(E77,FROM_NGS1_SampleRegistration!A:H,8,FALSE)),"")</f>
        <v>Lutjebroek</v>
      </c>
      <c r="M77" s="5" t="str">
        <f ca="1">IF(D77="","",Start!$C$16)</f>
        <v>NCBN001127</v>
      </c>
      <c r="N77" s="5" t="str">
        <f ca="1">IF(D77="","", IFERROR(VLOOKUP("e"&amp;D77,INDIRECT("'FROM_DropSense'!D:Z",TRUE),CALC_DropSense!$B$1-3,FALSE),"not available"))</f>
        <v>not available</v>
      </c>
      <c r="O77" s="5" t="str">
        <f ca="1">IF(D77="","",IFERROR(VLOOKUP("e"&amp;D77,INDIRECT("'FROM_DropSense'!D:Z",TRUE),CALC_DropSense!$B$2-3,FALSE),"not available"))</f>
        <v>not available</v>
      </c>
      <c r="P77" s="5" t="str">
        <f ca="1">IF(D77="","",IFERROR(VLOOKUP("e"&amp;D77,INDIRECT("'FROM_DropSense'!D:Z",TRUE),CALC_DropSense!$B$3-3,FALSE),"not available"))</f>
        <v>not available</v>
      </c>
    </row>
    <row r="78" spans="1:16" x14ac:dyDescent="0.2">
      <c r="A78" s="5" t="str">
        <f ca="1">IFERROR(INDIRECT(ADDRESS(CALC_selection!E77+6,9,1,1,"PLATE_Setup"),TRUE),"")</f>
        <v>19001-555</v>
      </c>
      <c r="B78" s="5" t="str">
        <f ca="1">IF(D78="","",IF(ROW()+PLATE_Setup!$P$2&gt;97,"OVERFLOW",   CHAR(65+MOD(ROW()-2+PLATE_Setup!$P$2,8))&amp;RIGHT("0"&amp;CEILING((ROW()-1+PLATE_Setup!$P$2)/8,1),2) ))</f>
        <v>E10</v>
      </c>
      <c r="C78" s="5" t="str">
        <f ca="1">IF(CALC_selection!E77="","",Start!$C$16&amp;"-"&amp;SUBSTITUTE(IFERROR(INDIRECT(ADDRESS(CALC_selection!E77+6,3,1,1,"PLATE_Setup"),TRUE),""),"-",""))</f>
        <v>NCBN001127-E10</v>
      </c>
      <c r="D78" s="99" t="str">
        <f ca="1">SUBSTITUTE(IFERROR(INDIRECT(ADDRESS(CALC_selection!E77+6,12,1,1,"PLATE_Setup"),TRUE),""),"e","")</f>
        <v>4012502818</v>
      </c>
      <c r="E78" s="5" t="str">
        <f ca="1">IFERROR(INDIRECT(ADDRESS(CALC_selection!E77+6,10,1,1,"PLATE_Setup"),TRUE),"")</f>
        <v>NBC.LAB.73</v>
      </c>
      <c r="F78" s="5" t="str">
        <f ca="1">IFERROR(INDIRECT(ADDRESS(CALC_selection!E77+6,11,1,1,"PLATE_Setup"),TRUE),"")</f>
        <v>sloot74-filter</v>
      </c>
      <c r="G78" s="5">
        <f ca="1">IFERROR(INDIRECT(ADDRESS(CALC_selection!E77+6,7,1,1,"PLATE_Setup"),TRUE),"")</f>
        <v>0</v>
      </c>
      <c r="H78" s="5">
        <f ca="1">IFERROR(IF(E78="","",VLOOKUP(E78,FROM_NGS1_SampleRegistration!A:H,4,FALSE)),"")</f>
        <v>0</v>
      </c>
      <c r="I78" s="5">
        <f ca="1">IFERROR(IF(E78="","",VLOOKUP(E78,FROM_NGS1_SampleRegistration!A:H,5,FALSE)),"")</f>
        <v>12.134740000000001</v>
      </c>
      <c r="J78" s="5">
        <f ca="1">IFERROR(IF(E78="","",VLOOKUP(E78,FROM_NGS1_SampleRegistration!A:H,6,FALSE)),"")</f>
        <v>-68.984849999999994</v>
      </c>
      <c r="K78" s="5" t="str">
        <f ca="1">IFERROR(IF(E78="","",VLOOKUP(E78,FROM_NGS1_SampleRegistration!A:H,7,FALSE)),"")</f>
        <v>Netherlands</v>
      </c>
      <c r="L78" s="5" t="str">
        <f ca="1">IFERROR(IF(E78="","",VLOOKUP(E78,FROM_NGS1_SampleRegistration!A:H,8,FALSE)),"")</f>
        <v>Lutjebroek</v>
      </c>
      <c r="M78" s="5" t="str">
        <f ca="1">IF(D78="","",Start!$C$16)</f>
        <v>NCBN001127</v>
      </c>
      <c r="N78" s="5" t="str">
        <f ca="1">IF(D78="","", IFERROR(VLOOKUP("e"&amp;D78,INDIRECT("'FROM_DropSense'!D:Z",TRUE),CALC_DropSense!$B$1-3,FALSE),"not available"))</f>
        <v>not available</v>
      </c>
      <c r="O78" s="5" t="str">
        <f ca="1">IF(D78="","",IFERROR(VLOOKUP("e"&amp;D78,INDIRECT("'FROM_DropSense'!D:Z",TRUE),CALC_DropSense!$B$2-3,FALSE),"not available"))</f>
        <v>not available</v>
      </c>
      <c r="P78" s="5" t="str">
        <f ca="1">IF(D78="","",IFERROR(VLOOKUP("e"&amp;D78,INDIRECT("'FROM_DropSense'!D:Z",TRUE),CALC_DropSense!$B$3-3,FALSE),"not available"))</f>
        <v>not available</v>
      </c>
    </row>
    <row r="79" spans="1:16" x14ac:dyDescent="0.2">
      <c r="A79" s="5" t="str">
        <f ca="1">IFERROR(INDIRECT(ADDRESS(CALC_selection!E78+6,9,1,1,"PLATE_Setup"),TRUE),"")</f>
        <v>19001-555</v>
      </c>
      <c r="B79" s="5" t="str">
        <f ca="1">IF(D79="","",IF(ROW()+PLATE_Setup!$P$2&gt;97,"OVERFLOW",   CHAR(65+MOD(ROW()-2+PLATE_Setup!$P$2,8))&amp;RIGHT("0"&amp;CEILING((ROW()-1+PLATE_Setup!$P$2)/8,1),2) ))</f>
        <v>F10</v>
      </c>
      <c r="C79" s="5" t="str">
        <f ca="1">IF(CALC_selection!E78="","",Start!$C$16&amp;"-"&amp;SUBSTITUTE(IFERROR(INDIRECT(ADDRESS(CALC_selection!E78+6,3,1,1,"PLATE_Setup"),TRUE),""),"-",""))</f>
        <v>NCBN001127-F10</v>
      </c>
      <c r="D79" s="99" t="str">
        <f ca="1">SUBSTITUTE(IFERROR(INDIRECT(ADDRESS(CALC_selection!E78+6,12,1,1,"PLATE_Setup"),TRUE),""),"e","")</f>
        <v>4012502830</v>
      </c>
      <c r="E79" s="5" t="str">
        <f ca="1">IFERROR(INDIRECT(ADDRESS(CALC_selection!E78+6,10,1,1,"PLATE_Setup"),TRUE),"")</f>
        <v>NBC.LAB.74</v>
      </c>
      <c r="F79" s="5" t="str">
        <f ca="1">IFERROR(INDIRECT(ADDRESS(CALC_selection!E78+6,11,1,1,"PLATE_Setup"),TRUE),"")</f>
        <v>sloot75-filter</v>
      </c>
      <c r="G79" s="5">
        <f ca="1">IFERROR(INDIRECT(ADDRESS(CALC_selection!E78+6,7,1,1,"PLATE_Setup"),TRUE),"")</f>
        <v>0</v>
      </c>
      <c r="H79" s="5">
        <f ca="1">IFERROR(IF(E79="","",VLOOKUP(E79,FROM_NGS1_SampleRegistration!A:H,4,FALSE)),"")</f>
        <v>0</v>
      </c>
      <c r="I79" s="5">
        <f ca="1">IFERROR(IF(E79="","",VLOOKUP(E79,FROM_NGS1_SampleRegistration!A:H,5,FALSE)),"")</f>
        <v>12.134740000000001</v>
      </c>
      <c r="J79" s="5">
        <f ca="1">IFERROR(IF(E79="","",VLOOKUP(E79,FROM_NGS1_SampleRegistration!A:H,6,FALSE)),"")</f>
        <v>-68.984849999999994</v>
      </c>
      <c r="K79" s="5" t="str">
        <f ca="1">IFERROR(IF(E79="","",VLOOKUP(E79,FROM_NGS1_SampleRegistration!A:H,7,FALSE)),"")</f>
        <v>Netherlands</v>
      </c>
      <c r="L79" s="5" t="str">
        <f ca="1">IFERROR(IF(E79="","",VLOOKUP(E79,FROM_NGS1_SampleRegistration!A:H,8,FALSE)),"")</f>
        <v>Lutjebroek</v>
      </c>
      <c r="M79" s="5" t="str">
        <f ca="1">IF(D79="","",Start!$C$16)</f>
        <v>NCBN001127</v>
      </c>
      <c r="N79" s="5" t="str">
        <f ca="1">IF(D79="","", IFERROR(VLOOKUP("e"&amp;D79,INDIRECT("'FROM_DropSense'!D:Z",TRUE),CALC_DropSense!$B$1-3,FALSE),"not available"))</f>
        <v>not available</v>
      </c>
      <c r="O79" s="5" t="str">
        <f ca="1">IF(D79="","",IFERROR(VLOOKUP("e"&amp;D79,INDIRECT("'FROM_DropSense'!D:Z",TRUE),CALC_DropSense!$B$2-3,FALSE),"not available"))</f>
        <v>not available</v>
      </c>
      <c r="P79" s="5" t="str">
        <f ca="1">IF(D79="","",IFERROR(VLOOKUP("e"&amp;D79,INDIRECT("'FROM_DropSense'!D:Z",TRUE),CALC_DropSense!$B$3-3,FALSE),"not available"))</f>
        <v>not available</v>
      </c>
    </row>
    <row r="80" spans="1:16" x14ac:dyDescent="0.2">
      <c r="A80" s="5" t="str">
        <f ca="1">IFERROR(INDIRECT(ADDRESS(CALC_selection!E79+6,9,1,1,"PLATE_Setup"),TRUE),"")</f>
        <v>19001-555</v>
      </c>
      <c r="B80" s="5" t="str">
        <f ca="1">IF(D80="","",IF(ROW()+PLATE_Setup!$P$2&gt;97,"OVERFLOW",   CHAR(65+MOD(ROW()-2+PLATE_Setup!$P$2,8))&amp;RIGHT("0"&amp;CEILING((ROW()-1+PLATE_Setup!$P$2)/8,1),2) ))</f>
        <v>G10</v>
      </c>
      <c r="C80" s="5" t="str">
        <f ca="1">IF(CALC_selection!E79="","",Start!$C$16&amp;"-"&amp;SUBSTITUTE(IFERROR(INDIRECT(ADDRESS(CALC_selection!E79+6,3,1,1,"PLATE_Setup"),TRUE),""),"-",""))</f>
        <v>NCBN001127-G10</v>
      </c>
      <c r="D80" s="99" t="str">
        <f ca="1">SUBSTITUTE(IFERROR(INDIRECT(ADDRESS(CALC_selection!E79+6,12,1,1,"PLATE_Setup"),TRUE),""),"e","")</f>
        <v>4012502842</v>
      </c>
      <c r="E80" s="5" t="str">
        <f ca="1">IFERROR(INDIRECT(ADDRESS(CALC_selection!E79+6,10,1,1,"PLATE_Setup"),TRUE),"")</f>
        <v>NBC.LAB.75</v>
      </c>
      <c r="F80" s="5" t="str">
        <f ca="1">IFERROR(INDIRECT(ADDRESS(CALC_selection!E79+6,11,1,1,"PLATE_Setup"),TRUE),"")</f>
        <v>sloot76-filter</v>
      </c>
      <c r="G80" s="5">
        <f ca="1">IFERROR(INDIRECT(ADDRESS(CALC_selection!E79+6,7,1,1,"PLATE_Setup"),TRUE),"")</f>
        <v>0</v>
      </c>
      <c r="H80" s="5">
        <f ca="1">IFERROR(IF(E80="","",VLOOKUP(E80,FROM_NGS1_SampleRegistration!A:H,4,FALSE)),"")</f>
        <v>0</v>
      </c>
      <c r="I80" s="5">
        <f ca="1">IFERROR(IF(E80="","",VLOOKUP(E80,FROM_NGS1_SampleRegistration!A:H,5,FALSE)),"")</f>
        <v>12.134740000000001</v>
      </c>
      <c r="J80" s="5">
        <f ca="1">IFERROR(IF(E80="","",VLOOKUP(E80,FROM_NGS1_SampleRegistration!A:H,6,FALSE)),"")</f>
        <v>-68.984849999999994</v>
      </c>
      <c r="K80" s="5" t="str">
        <f ca="1">IFERROR(IF(E80="","",VLOOKUP(E80,FROM_NGS1_SampleRegistration!A:H,7,FALSE)),"")</f>
        <v>Netherlands</v>
      </c>
      <c r="L80" s="5" t="str">
        <f ca="1">IFERROR(IF(E80="","",VLOOKUP(E80,FROM_NGS1_SampleRegistration!A:H,8,FALSE)),"")</f>
        <v>Lutjebroek</v>
      </c>
      <c r="M80" s="5" t="str">
        <f ca="1">IF(D80="","",Start!$C$16)</f>
        <v>NCBN001127</v>
      </c>
      <c r="N80" s="5" t="str">
        <f ca="1">IF(D80="","", IFERROR(VLOOKUP("e"&amp;D80,INDIRECT("'FROM_DropSense'!D:Z",TRUE),CALC_DropSense!$B$1-3,FALSE),"not available"))</f>
        <v>not available</v>
      </c>
      <c r="O80" s="5" t="str">
        <f ca="1">IF(D80="","",IFERROR(VLOOKUP("e"&amp;D80,INDIRECT("'FROM_DropSense'!D:Z",TRUE),CALC_DropSense!$B$2-3,FALSE),"not available"))</f>
        <v>not available</v>
      </c>
      <c r="P80" s="5" t="str">
        <f ca="1">IF(D80="","",IFERROR(VLOOKUP("e"&amp;D80,INDIRECT("'FROM_DropSense'!D:Z",TRUE),CALC_DropSense!$B$3-3,FALSE),"not available"))</f>
        <v>not available</v>
      </c>
    </row>
    <row r="81" spans="1:16" x14ac:dyDescent="0.2">
      <c r="A81" s="5" t="str">
        <f ca="1">IFERROR(INDIRECT(ADDRESS(CALC_selection!E80+6,9,1,1,"PLATE_Setup"),TRUE),"")</f>
        <v>19001-555</v>
      </c>
      <c r="B81" s="5" t="str">
        <f ca="1">IF(D81="","",IF(ROW()+PLATE_Setup!$P$2&gt;97,"OVERFLOW",   CHAR(65+MOD(ROW()-2+PLATE_Setup!$P$2,8))&amp;RIGHT("0"&amp;CEILING((ROW()-1+PLATE_Setup!$P$2)/8,1),2) ))</f>
        <v>H10</v>
      </c>
      <c r="C81" s="5" t="str">
        <f ca="1">IF(CALC_selection!E80="","",Start!$C$16&amp;"-"&amp;SUBSTITUTE(IFERROR(INDIRECT(ADDRESS(CALC_selection!E80+6,3,1,1,"PLATE_Setup"),TRUE),""),"-",""))</f>
        <v>NCBN001127-H10</v>
      </c>
      <c r="D81" s="99" t="str">
        <f ca="1">SUBSTITUTE(IFERROR(INDIRECT(ADDRESS(CALC_selection!E80+6,12,1,1,"PLATE_Setup"),TRUE),""),"e","")</f>
        <v>4012502854</v>
      </c>
      <c r="E81" s="5" t="str">
        <f ca="1">IFERROR(INDIRECT(ADDRESS(CALC_selection!E80+6,10,1,1,"PLATE_Setup"),TRUE),"")</f>
        <v>NBC.LAB.76</v>
      </c>
      <c r="F81" s="5" t="str">
        <f ca="1">IFERROR(INDIRECT(ADDRESS(CALC_selection!E80+6,11,1,1,"PLATE_Setup"),TRUE),"")</f>
        <v>sloot77-filter</v>
      </c>
      <c r="G81" s="5">
        <f ca="1">IFERROR(INDIRECT(ADDRESS(CALC_selection!E80+6,7,1,1,"PLATE_Setup"),TRUE),"")</f>
        <v>0</v>
      </c>
      <c r="H81" s="5">
        <f ca="1">IFERROR(IF(E81="","",VLOOKUP(E81,FROM_NGS1_SampleRegistration!A:H,4,FALSE)),"")</f>
        <v>0</v>
      </c>
      <c r="I81" s="5">
        <f ca="1">IFERROR(IF(E81="","",VLOOKUP(E81,FROM_NGS1_SampleRegistration!A:H,5,FALSE)),"")</f>
        <v>12.134740000000001</v>
      </c>
      <c r="J81" s="5">
        <f ca="1">IFERROR(IF(E81="","",VLOOKUP(E81,FROM_NGS1_SampleRegistration!A:H,6,FALSE)),"")</f>
        <v>-68.984849999999994</v>
      </c>
      <c r="K81" s="5" t="str">
        <f ca="1">IFERROR(IF(E81="","",VLOOKUP(E81,FROM_NGS1_SampleRegistration!A:H,7,FALSE)),"")</f>
        <v>Netherlands</v>
      </c>
      <c r="L81" s="5" t="str">
        <f ca="1">IFERROR(IF(E81="","",VLOOKUP(E81,FROM_NGS1_SampleRegistration!A:H,8,FALSE)),"")</f>
        <v>Lutjebroek</v>
      </c>
      <c r="M81" s="5" t="str">
        <f ca="1">IF(D81="","",Start!$C$16)</f>
        <v>NCBN001127</v>
      </c>
      <c r="N81" s="5" t="str">
        <f ca="1">IF(D81="","", IFERROR(VLOOKUP("e"&amp;D81,INDIRECT("'FROM_DropSense'!D:Z",TRUE),CALC_DropSense!$B$1-3,FALSE),"not available"))</f>
        <v>not available</v>
      </c>
      <c r="O81" s="5" t="str">
        <f ca="1">IF(D81="","",IFERROR(VLOOKUP("e"&amp;D81,INDIRECT("'FROM_DropSense'!D:Z",TRUE),CALC_DropSense!$B$2-3,FALSE),"not available"))</f>
        <v>not available</v>
      </c>
      <c r="P81" s="5" t="str">
        <f ca="1">IF(D81="","",IFERROR(VLOOKUP("e"&amp;D81,INDIRECT("'FROM_DropSense'!D:Z",TRUE),CALC_DropSense!$B$3-3,FALSE),"not available"))</f>
        <v>not available</v>
      </c>
    </row>
    <row r="82" spans="1:16" x14ac:dyDescent="0.2">
      <c r="A82" s="5" t="str">
        <f ca="1">IFERROR(INDIRECT(ADDRESS(CALC_selection!E81+6,9,1,1,"PLATE_Setup"),TRUE),"")</f>
        <v>19001-555</v>
      </c>
      <c r="B82" s="5" t="str">
        <f ca="1">IF(D82="","",IF(ROW()+PLATE_Setup!$P$2&gt;97,"OVERFLOW",   CHAR(65+MOD(ROW()-2+PLATE_Setup!$P$2,8))&amp;RIGHT("0"&amp;CEILING((ROW()-1+PLATE_Setup!$P$2)/8,1),2) ))</f>
        <v>A11</v>
      </c>
      <c r="C82" s="5" t="str">
        <f ca="1">IF(CALC_selection!E81="","",Start!$C$16&amp;"-"&amp;SUBSTITUTE(IFERROR(INDIRECT(ADDRESS(CALC_selection!E81+6,3,1,1,"PLATE_Setup"),TRUE),""),"-",""))</f>
        <v>NCBN001127-A11</v>
      </c>
      <c r="D82" s="99" t="str">
        <f ca="1">SUBSTITUTE(IFERROR(INDIRECT(ADDRESS(CALC_selection!E81+6,12,1,1,"PLATE_Setup"),TRUE),""),"e","")</f>
        <v>4012502771</v>
      </c>
      <c r="E82" s="5" t="str">
        <f ca="1">IFERROR(INDIRECT(ADDRESS(CALC_selection!E81+6,10,1,1,"PLATE_Setup"),TRUE),"")</f>
        <v>NBC.LAB.77</v>
      </c>
      <c r="F82" s="5" t="str">
        <f ca="1">IFERROR(INDIRECT(ADDRESS(CALC_selection!E81+6,11,1,1,"PLATE_Setup"),TRUE),"")</f>
        <v>sloot78-filter</v>
      </c>
      <c r="G82" s="5">
        <f ca="1">IFERROR(INDIRECT(ADDRESS(CALC_selection!E81+6,7,1,1,"PLATE_Setup"),TRUE),"")</f>
        <v>0</v>
      </c>
      <c r="H82" s="5">
        <f ca="1">IFERROR(IF(E82="","",VLOOKUP(E82,FROM_NGS1_SampleRegistration!A:H,4,FALSE)),"")</f>
        <v>0</v>
      </c>
      <c r="I82" s="5">
        <f ca="1">IFERROR(IF(E82="","",VLOOKUP(E82,FROM_NGS1_SampleRegistration!A:H,5,FALSE)),"")</f>
        <v>12.134740000000001</v>
      </c>
      <c r="J82" s="5">
        <f ca="1">IFERROR(IF(E82="","",VLOOKUP(E82,FROM_NGS1_SampleRegistration!A:H,6,FALSE)),"")</f>
        <v>-68.984849999999994</v>
      </c>
      <c r="K82" s="5" t="str">
        <f ca="1">IFERROR(IF(E82="","",VLOOKUP(E82,FROM_NGS1_SampleRegistration!A:H,7,FALSE)),"")</f>
        <v>Netherlands</v>
      </c>
      <c r="L82" s="5" t="str">
        <f ca="1">IFERROR(IF(E82="","",VLOOKUP(E82,FROM_NGS1_SampleRegistration!A:H,8,FALSE)),"")</f>
        <v>Lutjebroek</v>
      </c>
      <c r="M82" s="5" t="str">
        <f ca="1">IF(D82="","",Start!$C$16)</f>
        <v>NCBN001127</v>
      </c>
      <c r="N82" s="5" t="str">
        <f ca="1">IF(D82="","", IFERROR(VLOOKUP("e"&amp;D82,INDIRECT("'FROM_DropSense'!D:Z",TRUE),CALC_DropSense!$B$1-3,FALSE),"not available"))</f>
        <v>not available</v>
      </c>
      <c r="O82" s="5" t="str">
        <f ca="1">IF(D82="","",IFERROR(VLOOKUP("e"&amp;D82,INDIRECT("'FROM_DropSense'!D:Z",TRUE),CALC_DropSense!$B$2-3,FALSE),"not available"))</f>
        <v>not available</v>
      </c>
      <c r="P82" s="5" t="str">
        <f ca="1">IF(D82="","",IFERROR(VLOOKUP("e"&amp;D82,INDIRECT("'FROM_DropSense'!D:Z",TRUE),CALC_DropSense!$B$3-3,FALSE),"not available"))</f>
        <v>not available</v>
      </c>
    </row>
    <row r="83" spans="1:16" x14ac:dyDescent="0.2">
      <c r="A83" s="5" t="str">
        <f ca="1">IFERROR(INDIRECT(ADDRESS(CALC_selection!E82+6,9,1,1,"PLATE_Setup"),TRUE),"")</f>
        <v>19001-555</v>
      </c>
      <c r="B83" s="5" t="str">
        <f ca="1">IF(D83="","",IF(ROW()+PLATE_Setup!$P$2&gt;97,"OVERFLOW",   CHAR(65+MOD(ROW()-2+PLATE_Setup!$P$2,8))&amp;RIGHT("0"&amp;CEILING((ROW()-1+PLATE_Setup!$P$2)/8,1),2) ))</f>
        <v>B11</v>
      </c>
      <c r="C83" s="5" t="str">
        <f ca="1">IF(CALC_selection!E82="","",Start!$C$16&amp;"-"&amp;SUBSTITUTE(IFERROR(INDIRECT(ADDRESS(CALC_selection!E82+6,3,1,1,"PLATE_Setup"),TRUE),""),"-",""))</f>
        <v>NCBN001127-B11</v>
      </c>
      <c r="D83" s="99" t="str">
        <f ca="1">SUBSTITUTE(IFERROR(INDIRECT(ADDRESS(CALC_selection!E82+6,12,1,1,"PLATE_Setup"),TRUE),""),"e","")</f>
        <v>4012502783</v>
      </c>
      <c r="E83" s="5" t="str">
        <f ca="1">IFERROR(INDIRECT(ADDRESS(CALC_selection!E82+6,10,1,1,"PLATE_Setup"),TRUE),"")</f>
        <v>NBC.LAB.78</v>
      </c>
      <c r="F83" s="5" t="str">
        <f ca="1">IFERROR(INDIRECT(ADDRESS(CALC_selection!E82+6,11,1,1,"PLATE_Setup"),TRUE),"")</f>
        <v>sloot79-filter</v>
      </c>
      <c r="G83" s="5">
        <f ca="1">IFERROR(INDIRECT(ADDRESS(CALC_selection!E82+6,7,1,1,"PLATE_Setup"),TRUE),"")</f>
        <v>0</v>
      </c>
      <c r="H83" s="5">
        <f ca="1">IFERROR(IF(E83="","",VLOOKUP(E83,FROM_NGS1_SampleRegistration!A:H,4,FALSE)),"")</f>
        <v>0</v>
      </c>
      <c r="I83" s="5">
        <f ca="1">IFERROR(IF(E83="","",VLOOKUP(E83,FROM_NGS1_SampleRegistration!A:H,5,FALSE)),"")</f>
        <v>12.134740000000001</v>
      </c>
      <c r="J83" s="5">
        <f ca="1">IFERROR(IF(E83="","",VLOOKUP(E83,FROM_NGS1_SampleRegistration!A:H,6,FALSE)),"")</f>
        <v>-68.984849999999994</v>
      </c>
      <c r="K83" s="5" t="str">
        <f ca="1">IFERROR(IF(E83="","",VLOOKUP(E83,FROM_NGS1_SampleRegistration!A:H,7,FALSE)),"")</f>
        <v>Netherlands</v>
      </c>
      <c r="L83" s="5" t="str">
        <f ca="1">IFERROR(IF(E83="","",VLOOKUP(E83,FROM_NGS1_SampleRegistration!A:H,8,FALSE)),"")</f>
        <v>Lutjebroek</v>
      </c>
      <c r="M83" s="5" t="str">
        <f ca="1">IF(D83="","",Start!$C$16)</f>
        <v>NCBN001127</v>
      </c>
      <c r="N83" s="5" t="str">
        <f ca="1">IF(D83="","", IFERROR(VLOOKUP("e"&amp;D83,INDIRECT("'FROM_DropSense'!D:Z",TRUE),CALC_DropSense!$B$1-3,FALSE),"not available"))</f>
        <v>not available</v>
      </c>
      <c r="O83" s="5" t="str">
        <f ca="1">IF(D83="","",IFERROR(VLOOKUP("e"&amp;D83,INDIRECT("'FROM_DropSense'!D:Z",TRUE),CALC_DropSense!$B$2-3,FALSE),"not available"))</f>
        <v>not available</v>
      </c>
      <c r="P83" s="5" t="str">
        <f ca="1">IF(D83="","",IFERROR(VLOOKUP("e"&amp;D83,INDIRECT("'FROM_DropSense'!D:Z",TRUE),CALC_DropSense!$B$3-3,FALSE),"not available"))</f>
        <v>not available</v>
      </c>
    </row>
    <row r="84" spans="1:16" x14ac:dyDescent="0.2">
      <c r="A84" s="5" t="str">
        <f ca="1">IFERROR(INDIRECT(ADDRESS(CALC_selection!E83+6,9,1,1,"PLATE_Setup"),TRUE),"")</f>
        <v>19001-555</v>
      </c>
      <c r="B84" s="5" t="str">
        <f ca="1">IF(D84="","",IF(ROW()+PLATE_Setup!$P$2&gt;97,"OVERFLOW",   CHAR(65+MOD(ROW()-2+PLATE_Setup!$P$2,8))&amp;RIGHT("0"&amp;CEILING((ROW()-1+PLATE_Setup!$P$2)/8,1),2) ))</f>
        <v>C11</v>
      </c>
      <c r="C84" s="5" t="str">
        <f ca="1">IF(CALC_selection!E83="","",Start!$C$16&amp;"-"&amp;SUBSTITUTE(IFERROR(INDIRECT(ADDRESS(CALC_selection!E83+6,3,1,1,"PLATE_Setup"),TRUE),""),"-",""))</f>
        <v>NCBN001127-C11</v>
      </c>
      <c r="D84" s="99" t="str">
        <f ca="1">SUBSTITUTE(IFERROR(INDIRECT(ADDRESS(CALC_selection!E83+6,12,1,1,"PLATE_Setup"),TRUE),""),"e","")</f>
        <v>4012502795</v>
      </c>
      <c r="E84" s="5" t="str">
        <f ca="1">IFERROR(INDIRECT(ADDRESS(CALC_selection!E83+6,10,1,1,"PLATE_Setup"),TRUE),"")</f>
        <v>NBC.LAB.79</v>
      </c>
      <c r="F84" s="5" t="str">
        <f ca="1">IFERROR(INDIRECT(ADDRESS(CALC_selection!E83+6,11,1,1,"PLATE_Setup"),TRUE),"")</f>
        <v>sloot80-filter</v>
      </c>
      <c r="G84" s="5">
        <f ca="1">IFERROR(INDIRECT(ADDRESS(CALC_selection!E83+6,7,1,1,"PLATE_Setup"),TRUE),"")</f>
        <v>0</v>
      </c>
      <c r="H84" s="5">
        <f ca="1">IFERROR(IF(E84="","",VLOOKUP(E84,FROM_NGS1_SampleRegistration!A:H,4,FALSE)),"")</f>
        <v>0</v>
      </c>
      <c r="I84" s="5">
        <f ca="1">IFERROR(IF(E84="","",VLOOKUP(E84,FROM_NGS1_SampleRegistration!A:H,5,FALSE)),"")</f>
        <v>12.134740000000001</v>
      </c>
      <c r="J84" s="5">
        <f ca="1">IFERROR(IF(E84="","",VLOOKUP(E84,FROM_NGS1_SampleRegistration!A:H,6,FALSE)),"")</f>
        <v>-68.984849999999994</v>
      </c>
      <c r="K84" s="5" t="str">
        <f ca="1">IFERROR(IF(E84="","",VLOOKUP(E84,FROM_NGS1_SampleRegistration!A:H,7,FALSE)),"")</f>
        <v>Netherlands</v>
      </c>
      <c r="L84" s="5" t="str">
        <f ca="1">IFERROR(IF(E84="","",VLOOKUP(E84,FROM_NGS1_SampleRegistration!A:H,8,FALSE)),"")</f>
        <v>Lutjebroek</v>
      </c>
      <c r="M84" s="5" t="str">
        <f ca="1">IF(D84="","",Start!$C$16)</f>
        <v>NCBN001127</v>
      </c>
      <c r="N84" s="5" t="str">
        <f ca="1">IF(D84="","", IFERROR(VLOOKUP("e"&amp;D84,INDIRECT("'FROM_DropSense'!D:Z",TRUE),CALC_DropSense!$B$1-3,FALSE),"not available"))</f>
        <v>not available</v>
      </c>
      <c r="O84" s="5" t="str">
        <f ca="1">IF(D84="","",IFERROR(VLOOKUP("e"&amp;D84,INDIRECT("'FROM_DropSense'!D:Z",TRUE),CALC_DropSense!$B$2-3,FALSE),"not available"))</f>
        <v>not available</v>
      </c>
      <c r="P84" s="5" t="str">
        <f ca="1">IF(D84="","",IFERROR(VLOOKUP("e"&amp;D84,INDIRECT("'FROM_DropSense'!D:Z",TRUE),CALC_DropSense!$B$3-3,FALSE),"not available"))</f>
        <v>not available</v>
      </c>
    </row>
    <row r="85" spans="1:16" x14ac:dyDescent="0.2">
      <c r="A85" s="5" t="str">
        <f ca="1">IFERROR(INDIRECT(ADDRESS(CALC_selection!E84+6,9,1,1,"PLATE_Setup"),TRUE),"")</f>
        <v>19001-555</v>
      </c>
      <c r="B85" s="5" t="str">
        <f ca="1">IF(D85="","",IF(ROW()+PLATE_Setup!$P$2&gt;97,"OVERFLOW",   CHAR(65+MOD(ROW()-2+PLATE_Setup!$P$2,8))&amp;RIGHT("0"&amp;CEILING((ROW()-1+PLATE_Setup!$P$2)/8,1),2) ))</f>
        <v>D11</v>
      </c>
      <c r="C85" s="5" t="str">
        <f ca="1">IF(CALC_selection!E84="","",Start!$C$16&amp;"-"&amp;SUBSTITUTE(IFERROR(INDIRECT(ADDRESS(CALC_selection!E84+6,3,1,1,"PLATE_Setup"),TRUE),""),"-",""))</f>
        <v>NCBN001127-D11</v>
      </c>
      <c r="D85" s="99" t="str">
        <f ca="1">SUBSTITUTE(IFERROR(INDIRECT(ADDRESS(CALC_selection!E84+6,12,1,1,"PLATE_Setup"),TRUE),""),"e","")</f>
        <v>4012502807</v>
      </c>
      <c r="E85" s="5" t="str">
        <f ca="1">IFERROR(INDIRECT(ADDRESS(CALC_selection!E84+6,10,1,1,"PLATE_Setup"),TRUE),"")</f>
        <v>NBC.LAB.80</v>
      </c>
      <c r="F85" s="5" t="str">
        <f ca="1">IFERROR(INDIRECT(ADDRESS(CALC_selection!E84+6,11,1,1,"PLATE_Setup"),TRUE),"")</f>
        <v>sloot81-filter</v>
      </c>
      <c r="G85" s="5">
        <f ca="1">IFERROR(INDIRECT(ADDRESS(CALC_selection!E84+6,7,1,1,"PLATE_Setup"),TRUE),"")</f>
        <v>0</v>
      </c>
      <c r="H85" s="5">
        <f ca="1">IFERROR(IF(E85="","",VLOOKUP(E85,FROM_NGS1_SampleRegistration!A:H,4,FALSE)),"")</f>
        <v>0</v>
      </c>
      <c r="I85" s="5">
        <f ca="1">IFERROR(IF(E85="","",VLOOKUP(E85,FROM_NGS1_SampleRegistration!A:H,5,FALSE)),"")</f>
        <v>12.134740000000001</v>
      </c>
      <c r="J85" s="5">
        <f ca="1">IFERROR(IF(E85="","",VLOOKUP(E85,FROM_NGS1_SampleRegistration!A:H,6,FALSE)),"")</f>
        <v>-68.984849999999994</v>
      </c>
      <c r="K85" s="5" t="str">
        <f ca="1">IFERROR(IF(E85="","",VLOOKUP(E85,FROM_NGS1_SampleRegistration!A:H,7,FALSE)),"")</f>
        <v>Netherlands</v>
      </c>
      <c r="L85" s="5" t="str">
        <f ca="1">IFERROR(IF(E85="","",VLOOKUP(E85,FROM_NGS1_SampleRegistration!A:H,8,FALSE)),"")</f>
        <v>Lutjebroek</v>
      </c>
      <c r="M85" s="5" t="str">
        <f ca="1">IF(D85="","",Start!$C$16)</f>
        <v>NCBN001127</v>
      </c>
      <c r="N85" s="5" t="str">
        <f ca="1">IF(D85="","", IFERROR(VLOOKUP("e"&amp;D85,INDIRECT("'FROM_DropSense'!D:Z",TRUE),CALC_DropSense!$B$1-3,FALSE),"not available"))</f>
        <v>not available</v>
      </c>
      <c r="O85" s="5" t="str">
        <f ca="1">IF(D85="","",IFERROR(VLOOKUP("e"&amp;D85,INDIRECT("'FROM_DropSense'!D:Z",TRUE),CALC_DropSense!$B$2-3,FALSE),"not available"))</f>
        <v>not available</v>
      </c>
      <c r="P85" s="5" t="str">
        <f ca="1">IF(D85="","",IFERROR(VLOOKUP("e"&amp;D85,INDIRECT("'FROM_DropSense'!D:Z",TRUE),CALC_DropSense!$B$3-3,FALSE),"not available"))</f>
        <v>not available</v>
      </c>
    </row>
    <row r="86" spans="1:16" x14ac:dyDescent="0.2">
      <c r="A86" s="5" t="str">
        <f ca="1">IFERROR(INDIRECT(ADDRESS(CALC_selection!E85+6,9,1,1,"PLATE_Setup"),TRUE),"")</f>
        <v>19001-555</v>
      </c>
      <c r="B86" s="5" t="str">
        <f ca="1">IF(D86="","",IF(ROW()+PLATE_Setup!$P$2&gt;97,"OVERFLOW",   CHAR(65+MOD(ROW()-2+PLATE_Setup!$P$2,8))&amp;RIGHT("0"&amp;CEILING((ROW()-1+PLATE_Setup!$P$2)/8,1),2) ))</f>
        <v>E11</v>
      </c>
      <c r="C86" s="5" t="str">
        <f ca="1">IF(CALC_selection!E85="","",Start!$C$16&amp;"-"&amp;SUBSTITUTE(IFERROR(INDIRECT(ADDRESS(CALC_selection!E85+6,3,1,1,"PLATE_Setup"),TRUE),""),"-",""))</f>
        <v>NCBN001127-E11</v>
      </c>
      <c r="D86" s="99" t="str">
        <f ca="1">SUBSTITUTE(IFERROR(INDIRECT(ADDRESS(CALC_selection!E85+6,12,1,1,"PLATE_Setup"),TRUE),""),"e","")</f>
        <v>4012502819</v>
      </c>
      <c r="E86" s="5" t="str">
        <f ca="1">IFERROR(INDIRECT(ADDRESS(CALC_selection!E85+6,10,1,1,"PLATE_Setup"),TRUE),"")</f>
        <v>NBC.LAB.81</v>
      </c>
      <c r="F86" s="5" t="str">
        <f ca="1">IFERROR(INDIRECT(ADDRESS(CALC_selection!E85+6,11,1,1,"PLATE_Setup"),TRUE),"")</f>
        <v>sloot82-filter</v>
      </c>
      <c r="G86" s="5">
        <f ca="1">IFERROR(INDIRECT(ADDRESS(CALC_selection!E85+6,7,1,1,"PLATE_Setup"),TRUE),"")</f>
        <v>0</v>
      </c>
      <c r="H86" s="5">
        <f ca="1">IFERROR(IF(E86="","",VLOOKUP(E86,FROM_NGS1_SampleRegistration!A:H,4,FALSE)),"")</f>
        <v>0</v>
      </c>
      <c r="I86" s="5">
        <f ca="1">IFERROR(IF(E86="","",VLOOKUP(E86,FROM_NGS1_SampleRegistration!A:H,5,FALSE)),"")</f>
        <v>12.134740000000001</v>
      </c>
      <c r="J86" s="5">
        <f ca="1">IFERROR(IF(E86="","",VLOOKUP(E86,FROM_NGS1_SampleRegistration!A:H,6,FALSE)),"")</f>
        <v>-68.984849999999994</v>
      </c>
      <c r="K86" s="5" t="str">
        <f ca="1">IFERROR(IF(E86="","",VLOOKUP(E86,FROM_NGS1_SampleRegistration!A:H,7,FALSE)),"")</f>
        <v>Netherlands</v>
      </c>
      <c r="L86" s="5" t="str">
        <f ca="1">IFERROR(IF(E86="","",VLOOKUP(E86,FROM_NGS1_SampleRegistration!A:H,8,FALSE)),"")</f>
        <v>Lutjebroek</v>
      </c>
      <c r="M86" s="5" t="str">
        <f ca="1">IF(D86="","",Start!$C$16)</f>
        <v>NCBN001127</v>
      </c>
      <c r="N86" s="5" t="str">
        <f ca="1">IF(D86="","", IFERROR(VLOOKUP("e"&amp;D86,INDIRECT("'FROM_DropSense'!D:Z",TRUE),CALC_DropSense!$B$1-3,FALSE),"not available"))</f>
        <v>not available</v>
      </c>
      <c r="O86" s="5" t="str">
        <f ca="1">IF(D86="","",IFERROR(VLOOKUP("e"&amp;D86,INDIRECT("'FROM_DropSense'!D:Z",TRUE),CALC_DropSense!$B$2-3,FALSE),"not available"))</f>
        <v>not available</v>
      </c>
      <c r="P86" s="5" t="str">
        <f ca="1">IF(D86="","",IFERROR(VLOOKUP("e"&amp;D86,INDIRECT("'FROM_DropSense'!D:Z",TRUE),CALC_DropSense!$B$3-3,FALSE),"not available"))</f>
        <v>not available</v>
      </c>
    </row>
    <row r="87" spans="1:16" x14ac:dyDescent="0.2">
      <c r="A87" s="5" t="str">
        <f ca="1">IFERROR(INDIRECT(ADDRESS(CALC_selection!E86+6,9,1,1,"PLATE_Setup"),TRUE),"")</f>
        <v>19001-555</v>
      </c>
      <c r="B87" s="5" t="str">
        <f ca="1">IF(D87="","",IF(ROW()+PLATE_Setup!$P$2&gt;97,"OVERFLOW",   CHAR(65+MOD(ROW()-2+PLATE_Setup!$P$2,8))&amp;RIGHT("0"&amp;CEILING((ROW()-1+PLATE_Setup!$P$2)/8,1),2) ))</f>
        <v>F11</v>
      </c>
      <c r="C87" s="5" t="str">
        <f ca="1">IF(CALC_selection!E86="","",Start!$C$16&amp;"-"&amp;SUBSTITUTE(IFERROR(INDIRECT(ADDRESS(CALC_selection!E86+6,3,1,1,"PLATE_Setup"),TRUE),""),"-",""))</f>
        <v>NCBN001127-G11</v>
      </c>
      <c r="D87" s="99" t="str">
        <f ca="1">SUBSTITUTE(IFERROR(INDIRECT(ADDRESS(CALC_selection!E86+6,12,1,1,"PLATE_Setup"),TRUE),""),"e","")</f>
        <v>4012502843</v>
      </c>
      <c r="E87" s="5" t="str">
        <f ca="1">IFERROR(INDIRECT(ADDRESS(CALC_selection!E86+6,10,1,1,"PLATE_Setup"),TRUE),"")</f>
        <v>NBC.LAB.83</v>
      </c>
      <c r="F87" s="5" t="str">
        <f ca="1">IFERROR(INDIRECT(ADDRESS(CALC_selection!E86+6,11,1,1,"PLATE_Setup"),TRUE),"")</f>
        <v>sloot84-filter</v>
      </c>
      <c r="G87" s="5">
        <f ca="1">IFERROR(INDIRECT(ADDRESS(CALC_selection!E86+6,7,1,1,"PLATE_Setup"),TRUE),"")</f>
        <v>0</v>
      </c>
      <c r="H87" s="5">
        <f ca="1">IFERROR(IF(E87="","",VLOOKUP(E87,FROM_NGS1_SampleRegistration!A:H,4,FALSE)),"")</f>
        <v>0</v>
      </c>
      <c r="I87" s="5">
        <f ca="1">IFERROR(IF(E87="","",VLOOKUP(E87,FROM_NGS1_SampleRegistration!A:H,5,FALSE)),"")</f>
        <v>12.134740000000001</v>
      </c>
      <c r="J87" s="5">
        <f ca="1">IFERROR(IF(E87="","",VLOOKUP(E87,FROM_NGS1_SampleRegistration!A:H,6,FALSE)),"")</f>
        <v>-68.984849999999994</v>
      </c>
      <c r="K87" s="5" t="str">
        <f ca="1">IFERROR(IF(E87="","",VLOOKUP(E87,FROM_NGS1_SampleRegistration!A:H,7,FALSE)),"")</f>
        <v>Netherlands</v>
      </c>
      <c r="L87" s="5" t="str">
        <f ca="1">IFERROR(IF(E87="","",VLOOKUP(E87,FROM_NGS1_SampleRegistration!A:H,8,FALSE)),"")</f>
        <v>Lutjebroek</v>
      </c>
      <c r="M87" s="5" t="str">
        <f ca="1">IF(D87="","",Start!$C$16)</f>
        <v>NCBN001127</v>
      </c>
      <c r="N87" s="5" t="str">
        <f ca="1">IF(D87="","", IFERROR(VLOOKUP("e"&amp;D87,INDIRECT("'FROM_DropSense'!D:Z",TRUE),CALC_DropSense!$B$1-3,FALSE),"not available"))</f>
        <v>not available</v>
      </c>
      <c r="O87" s="5" t="str">
        <f ca="1">IF(D87="","",IFERROR(VLOOKUP("e"&amp;D87,INDIRECT("'FROM_DropSense'!D:Z",TRUE),CALC_DropSense!$B$2-3,FALSE),"not available"))</f>
        <v>not available</v>
      </c>
      <c r="P87" s="5" t="str">
        <f ca="1">IF(D87="","",IFERROR(VLOOKUP("e"&amp;D87,INDIRECT("'FROM_DropSense'!D:Z",TRUE),CALC_DropSense!$B$3-3,FALSE),"not available"))</f>
        <v>not available</v>
      </c>
    </row>
    <row r="88" spans="1:16" x14ac:dyDescent="0.2">
      <c r="A88" s="5" t="str">
        <f ca="1">IFERROR(INDIRECT(ADDRESS(CALC_selection!E87+6,9,1,1,"PLATE_Setup"),TRUE),"")</f>
        <v>19001-555</v>
      </c>
      <c r="B88" s="5" t="str">
        <f ca="1">IF(D88="","",IF(ROW()+PLATE_Setup!$P$2&gt;97,"OVERFLOW",   CHAR(65+MOD(ROW()-2+PLATE_Setup!$P$2,8))&amp;RIGHT("0"&amp;CEILING((ROW()-1+PLATE_Setup!$P$2)/8,1),2) ))</f>
        <v>G11</v>
      </c>
      <c r="C88" s="5" t="str">
        <f ca="1">IF(CALC_selection!E87="","",Start!$C$16&amp;"-"&amp;SUBSTITUTE(IFERROR(INDIRECT(ADDRESS(CALC_selection!E87+6,3,1,1,"PLATE_Setup"),TRUE),""),"-",""))</f>
        <v>NCBN001127-H11</v>
      </c>
      <c r="D88" s="99" t="str">
        <f ca="1">SUBSTITUTE(IFERROR(INDIRECT(ADDRESS(CALC_selection!E87+6,12,1,1,"PLATE_Setup"),TRUE),""),"e","")</f>
        <v>4012502855</v>
      </c>
      <c r="E88" s="5" t="str">
        <f ca="1">IFERROR(INDIRECT(ADDRESS(CALC_selection!E87+6,10,1,1,"PLATE_Setup"),TRUE),"")</f>
        <v>NBC.LAB.84</v>
      </c>
      <c r="F88" s="5" t="str">
        <f ca="1">IFERROR(INDIRECT(ADDRESS(CALC_selection!E87+6,11,1,1,"PLATE_Setup"),TRUE),"")</f>
        <v>sloot85-filter</v>
      </c>
      <c r="G88" s="5">
        <f ca="1">IFERROR(INDIRECT(ADDRESS(CALC_selection!E87+6,7,1,1,"PLATE_Setup"),TRUE),"")</f>
        <v>0</v>
      </c>
      <c r="H88" s="5">
        <f ca="1">IFERROR(IF(E88="","",VLOOKUP(E88,FROM_NGS1_SampleRegistration!A:H,4,FALSE)),"")</f>
        <v>0</v>
      </c>
      <c r="I88" s="5">
        <f ca="1">IFERROR(IF(E88="","",VLOOKUP(E88,FROM_NGS1_SampleRegistration!A:H,5,FALSE)),"")</f>
        <v>12.134740000000001</v>
      </c>
      <c r="J88" s="5">
        <f ca="1">IFERROR(IF(E88="","",VLOOKUP(E88,FROM_NGS1_SampleRegistration!A:H,6,FALSE)),"")</f>
        <v>-68.984849999999994</v>
      </c>
      <c r="K88" s="5" t="str">
        <f ca="1">IFERROR(IF(E88="","",VLOOKUP(E88,FROM_NGS1_SampleRegistration!A:H,7,FALSE)),"")</f>
        <v>Netherlands</v>
      </c>
      <c r="L88" s="5" t="str">
        <f ca="1">IFERROR(IF(E88="","",VLOOKUP(E88,FROM_NGS1_SampleRegistration!A:H,8,FALSE)),"")</f>
        <v>Lutjebroek</v>
      </c>
      <c r="M88" s="5" t="str">
        <f ca="1">IF(D88="","",Start!$C$16)</f>
        <v>NCBN001127</v>
      </c>
      <c r="N88" s="5" t="str">
        <f ca="1">IF(D88="","", IFERROR(VLOOKUP("e"&amp;D88,INDIRECT("'FROM_DropSense'!D:Z",TRUE),CALC_DropSense!$B$1-3,FALSE),"not available"))</f>
        <v>not available</v>
      </c>
      <c r="O88" s="5" t="str">
        <f ca="1">IF(D88="","",IFERROR(VLOOKUP("e"&amp;D88,INDIRECT("'FROM_DropSense'!D:Z",TRUE),CALC_DropSense!$B$2-3,FALSE),"not available"))</f>
        <v>not available</v>
      </c>
      <c r="P88" s="5" t="str">
        <f ca="1">IF(D88="","",IFERROR(VLOOKUP("e"&amp;D88,INDIRECT("'FROM_DropSense'!D:Z",TRUE),CALC_DropSense!$B$3-3,FALSE),"not available"))</f>
        <v>not available</v>
      </c>
    </row>
    <row r="89" spans="1:16" x14ac:dyDescent="0.2">
      <c r="A89" s="5" t="str">
        <f ca="1">IFERROR(INDIRECT(ADDRESS(CALC_selection!E88+6,9,1,1,"PLATE_Setup"),TRUE),"")</f>
        <v>19001-555</v>
      </c>
      <c r="B89" s="5" t="str">
        <f ca="1">IF(D89="","",IF(ROW()+PLATE_Setup!$P$2&gt;97,"OVERFLOW",   CHAR(65+MOD(ROW()-2+PLATE_Setup!$P$2,8))&amp;RIGHT("0"&amp;CEILING((ROW()-1+PLATE_Setup!$P$2)/8,1),2) ))</f>
        <v>H11</v>
      </c>
      <c r="C89" s="5" t="str">
        <f ca="1">IF(CALC_selection!E88="","",Start!$C$16&amp;"-"&amp;SUBSTITUTE(IFERROR(INDIRECT(ADDRESS(CALC_selection!E88+6,3,1,1,"PLATE_Setup"),TRUE),""),"-",""))</f>
        <v>NCBN001127-B12</v>
      </c>
      <c r="D89" s="99" t="str">
        <f ca="1">SUBSTITUTE(IFERROR(INDIRECT(ADDRESS(CALC_selection!E88+6,12,1,1,"PLATE_Setup"),TRUE),""),"e","")</f>
        <v>4012502784</v>
      </c>
      <c r="E89" s="5" t="str">
        <f ca="1">IFERROR(INDIRECT(ADDRESS(CALC_selection!E88+6,10,1,1,"PLATE_Setup"),TRUE),"")</f>
        <v>NBC.LAB.86</v>
      </c>
      <c r="F89" s="5" t="str">
        <f ca="1">IFERROR(INDIRECT(ADDRESS(CALC_selection!E88+6,11,1,1,"PLATE_Setup"),TRUE),"")</f>
        <v>sloot87-filter</v>
      </c>
      <c r="G89" s="5">
        <f ca="1">IFERROR(INDIRECT(ADDRESS(CALC_selection!E88+6,7,1,1,"PLATE_Setup"),TRUE),"")</f>
        <v>0</v>
      </c>
      <c r="H89" s="5">
        <f ca="1">IFERROR(IF(E89="","",VLOOKUP(E89,FROM_NGS1_SampleRegistration!A:H,4,FALSE)),"")</f>
        <v>0</v>
      </c>
      <c r="I89" s="5">
        <f ca="1">IFERROR(IF(E89="","",VLOOKUP(E89,FROM_NGS1_SampleRegistration!A:H,5,FALSE)),"")</f>
        <v>12.134740000000001</v>
      </c>
      <c r="J89" s="5">
        <f ca="1">IFERROR(IF(E89="","",VLOOKUP(E89,FROM_NGS1_SampleRegistration!A:H,6,FALSE)),"")</f>
        <v>-68.984849999999994</v>
      </c>
      <c r="K89" s="5" t="str">
        <f ca="1">IFERROR(IF(E89="","",VLOOKUP(E89,FROM_NGS1_SampleRegistration!A:H,7,FALSE)),"")</f>
        <v>Netherlands</v>
      </c>
      <c r="L89" s="5" t="str">
        <f ca="1">IFERROR(IF(E89="","",VLOOKUP(E89,FROM_NGS1_SampleRegistration!A:H,8,FALSE)),"")</f>
        <v>Lutjebroek</v>
      </c>
      <c r="M89" s="5" t="str">
        <f ca="1">IF(D89="","",Start!$C$16)</f>
        <v>NCBN001127</v>
      </c>
      <c r="N89" s="5" t="str">
        <f ca="1">IF(D89="","", IFERROR(VLOOKUP("e"&amp;D89,INDIRECT("'FROM_DropSense'!D:Z",TRUE),CALC_DropSense!$B$1-3,FALSE),"not available"))</f>
        <v>not available</v>
      </c>
      <c r="O89" s="5" t="str">
        <f ca="1">IF(D89="","",IFERROR(VLOOKUP("e"&amp;D89,INDIRECT("'FROM_DropSense'!D:Z",TRUE),CALC_DropSense!$B$2-3,FALSE),"not available"))</f>
        <v>not available</v>
      </c>
      <c r="P89" s="5" t="str">
        <f ca="1">IF(D89="","",IFERROR(VLOOKUP("e"&amp;D89,INDIRECT("'FROM_DropSense'!D:Z",TRUE),CALC_DropSense!$B$3-3,FALSE),"not available"))</f>
        <v>not available</v>
      </c>
    </row>
    <row r="90" spans="1:16" x14ac:dyDescent="0.2">
      <c r="A90" s="5" t="str">
        <f ca="1">IFERROR(INDIRECT(ADDRESS(CALC_selection!E89+6,9,1,1,"PLATE_Setup"),TRUE),"")</f>
        <v>19001-555</v>
      </c>
      <c r="B90" s="5" t="str">
        <f ca="1">IF(D90="","",IF(ROW()+PLATE_Setup!$P$2&gt;97,"OVERFLOW",   CHAR(65+MOD(ROW()-2+PLATE_Setup!$P$2,8))&amp;RIGHT("0"&amp;CEILING((ROW()-1+PLATE_Setup!$P$2)/8,1),2) ))</f>
        <v>A12</v>
      </c>
      <c r="C90" s="5" t="str">
        <f ca="1">IF(CALC_selection!E89="","",Start!$C$16&amp;"-"&amp;SUBSTITUTE(IFERROR(INDIRECT(ADDRESS(CALC_selection!E89+6,3,1,1,"PLATE_Setup"),TRUE),""),"-",""))</f>
        <v>NCBN001127-C12</v>
      </c>
      <c r="D90" s="99" t="str">
        <f ca="1">SUBSTITUTE(IFERROR(INDIRECT(ADDRESS(CALC_selection!E89+6,12,1,1,"PLATE_Setup"),TRUE),""),"e","")</f>
        <v>4012502796</v>
      </c>
      <c r="E90" s="5" t="str">
        <f ca="1">IFERROR(INDIRECT(ADDRESS(CALC_selection!E89+6,10,1,1,"PLATE_Setup"),TRUE),"")</f>
        <v>NBC.LAB.87</v>
      </c>
      <c r="F90" s="5" t="str">
        <f ca="1">IFERROR(INDIRECT(ADDRESS(CALC_selection!E89+6,11,1,1,"PLATE_Setup"),TRUE),"")</f>
        <v>sloot88-filter</v>
      </c>
      <c r="G90" s="5">
        <f ca="1">IFERROR(INDIRECT(ADDRESS(CALC_selection!E89+6,7,1,1,"PLATE_Setup"),TRUE),"")</f>
        <v>0</v>
      </c>
      <c r="H90" s="5">
        <f ca="1">IFERROR(IF(E90="","",VLOOKUP(E90,FROM_NGS1_SampleRegistration!A:H,4,FALSE)),"")</f>
        <v>0</v>
      </c>
      <c r="I90" s="5">
        <f ca="1">IFERROR(IF(E90="","",VLOOKUP(E90,FROM_NGS1_SampleRegistration!A:H,5,FALSE)),"")</f>
        <v>12.134740000000001</v>
      </c>
      <c r="J90" s="5">
        <f ca="1">IFERROR(IF(E90="","",VLOOKUP(E90,FROM_NGS1_SampleRegistration!A:H,6,FALSE)),"")</f>
        <v>-68.984849999999994</v>
      </c>
      <c r="K90" s="5" t="str">
        <f ca="1">IFERROR(IF(E90="","",VLOOKUP(E90,FROM_NGS1_SampleRegistration!A:H,7,FALSE)),"")</f>
        <v>Netherlands</v>
      </c>
      <c r="L90" s="5" t="str">
        <f ca="1">IFERROR(IF(E90="","",VLOOKUP(E90,FROM_NGS1_SampleRegistration!A:H,8,FALSE)),"")</f>
        <v>Lutjebroek</v>
      </c>
      <c r="M90" s="5" t="str">
        <f ca="1">IF(D90="","",Start!$C$16)</f>
        <v>NCBN001127</v>
      </c>
      <c r="N90" s="5" t="str">
        <f ca="1">IF(D90="","", IFERROR(VLOOKUP("e"&amp;D90,INDIRECT("'FROM_DropSense'!D:Z",TRUE),CALC_DropSense!$B$1-3,FALSE),"not available"))</f>
        <v>not available</v>
      </c>
      <c r="O90" s="5" t="str">
        <f ca="1">IF(D90="","",IFERROR(VLOOKUP("e"&amp;D90,INDIRECT("'FROM_DropSense'!D:Z",TRUE),CALC_DropSense!$B$2-3,FALSE),"not available"))</f>
        <v>not available</v>
      </c>
      <c r="P90" s="5" t="str">
        <f ca="1">IF(D90="","",IFERROR(VLOOKUP("e"&amp;D90,INDIRECT("'FROM_DropSense'!D:Z",TRUE),CALC_DropSense!$B$3-3,FALSE),"not available"))</f>
        <v>not available</v>
      </c>
    </row>
    <row r="91" spans="1:16" x14ac:dyDescent="0.2">
      <c r="A91" s="5" t="str">
        <f ca="1">IFERROR(INDIRECT(ADDRESS(CALC_selection!E90+6,9,1,1,"PLATE_Setup"),TRUE),"")</f>
        <v>19001-555</v>
      </c>
      <c r="B91" s="5" t="str">
        <f ca="1">IF(D91="","",IF(ROW()+PLATE_Setup!$P$2&gt;97,"OVERFLOW",   CHAR(65+MOD(ROW()-2+PLATE_Setup!$P$2,8))&amp;RIGHT("0"&amp;CEILING((ROW()-1+PLATE_Setup!$P$2)/8,1),2) ))</f>
        <v>B12</v>
      </c>
      <c r="C91" s="5" t="str">
        <f ca="1">IF(CALC_selection!E90="","",Start!$C$16&amp;"-"&amp;SUBSTITUTE(IFERROR(INDIRECT(ADDRESS(CALC_selection!E90+6,3,1,1,"PLATE_Setup"),TRUE),""),"-",""))</f>
        <v>NCBN001127-H12</v>
      </c>
      <c r="D91" s="99" t="str">
        <f ca="1">SUBSTITUTE(IFERROR(INDIRECT(ADDRESS(CALC_selection!E90+6,12,1,1,"PLATE_Setup"),TRUE),""),"e","")</f>
        <v>4012502856</v>
      </c>
      <c r="E91" s="5" t="str">
        <f ca="1">IFERROR(INDIRECT(ADDRESS(CALC_selection!E90+6,10,1,1,"PLATE_Setup"),TRUE),"")</f>
        <v>neg. control</v>
      </c>
      <c r="F91" s="5" t="str">
        <f ca="1">IFERROR(INDIRECT(ADDRESS(CALC_selection!E90+6,11,1,1,"PLATE_Setup"),TRUE),"")</f>
        <v xml:space="preserve"> </v>
      </c>
      <c r="G91" s="5" t="str">
        <f ca="1">IFERROR(INDIRECT(ADDRESS(CALC_selection!E90+6,7,1,1,"PLATE_Setup"),TRUE),"")</f>
        <v>Obligatory negative control</v>
      </c>
      <c r="H91" s="5" t="str">
        <f ca="1">IFERROR(IF(E91="","",VLOOKUP(E91,FROM_NGS1_SampleRegistration!A:H,4,FALSE)),"")</f>
        <v/>
      </c>
      <c r="I91" s="5" t="str">
        <f ca="1">IFERROR(IF(E91="","",VLOOKUP(E91,FROM_NGS1_SampleRegistration!A:H,5,FALSE)),"")</f>
        <v/>
      </c>
      <c r="J91" s="5" t="str">
        <f ca="1">IFERROR(IF(E91="","",VLOOKUP(E91,FROM_NGS1_SampleRegistration!A:H,6,FALSE)),"")</f>
        <v/>
      </c>
      <c r="K91" s="5" t="str">
        <f ca="1">IFERROR(IF(E91="","",VLOOKUP(E91,FROM_NGS1_SampleRegistration!A:H,7,FALSE)),"")</f>
        <v/>
      </c>
      <c r="L91" s="5" t="str">
        <f ca="1">IFERROR(IF(E91="","",VLOOKUP(E91,FROM_NGS1_SampleRegistration!A:H,8,FALSE)),"")</f>
        <v/>
      </c>
      <c r="M91" s="5" t="str">
        <f ca="1">IF(D91="","",Start!$C$16)</f>
        <v>NCBN001127</v>
      </c>
      <c r="N91" s="5" t="str">
        <f ca="1">IF(D91="","", IFERROR(VLOOKUP("e"&amp;D91,INDIRECT("'FROM_DropSense'!D:Z",TRUE),CALC_DropSense!$B$1-3,FALSE),"not available"))</f>
        <v>not available</v>
      </c>
      <c r="O91" s="5" t="str">
        <f ca="1">IF(D91="","",IFERROR(VLOOKUP("e"&amp;D91,INDIRECT("'FROM_DropSense'!D:Z",TRUE),CALC_DropSense!$B$2-3,FALSE),"not available"))</f>
        <v>not available</v>
      </c>
      <c r="P91" s="5" t="str">
        <f ca="1">IF(D91="","",IFERROR(VLOOKUP("e"&amp;D91,INDIRECT("'FROM_DropSense'!D:Z",TRUE),CALC_DropSense!$B$3-3,FALSE),"not available"))</f>
        <v>not available</v>
      </c>
    </row>
    <row r="92" spans="1:16" x14ac:dyDescent="0.2">
      <c r="A92" s="5" t="str">
        <f ca="1">IFERROR(INDIRECT(ADDRESS(CALC_selection!E91+6,9,1,1,"PLATE_Setup"),TRUE),"")</f>
        <v/>
      </c>
      <c r="B92" s="5" t="str">
        <f ca="1">IF(D92="","",IF(ROW()+PLATE_Setup!$P$2&gt;97,"OVERFLOW",   CHAR(65+MOD(ROW()-2+PLATE_Setup!$P$2,8))&amp;RIGHT("0"&amp;CEILING((ROW()-1+PLATE_Setup!$P$2)/8,1),2) ))</f>
        <v/>
      </c>
      <c r="C92" s="5" t="str">
        <f ca="1">IF(CALC_selection!E91="","",Start!$C$16&amp;"-"&amp;SUBSTITUTE(IFERROR(INDIRECT(ADDRESS(CALC_selection!E91+6,3,1,1,"PLATE_Setup"),TRUE),""),"-",""))</f>
        <v/>
      </c>
      <c r="D92" s="99" t="str">
        <f ca="1">SUBSTITUTE(IFERROR(INDIRECT(ADDRESS(CALC_selection!E91+6,12,1,1,"PLATE_Setup"),TRUE),""),"e","")</f>
        <v/>
      </c>
      <c r="E92" s="5" t="str">
        <f ca="1">IFERROR(INDIRECT(ADDRESS(CALC_selection!E91+6,10,1,1,"PLATE_Setup"),TRUE),"")</f>
        <v/>
      </c>
      <c r="F92" s="5" t="str">
        <f ca="1">IFERROR(INDIRECT(ADDRESS(CALC_selection!E91+6,11,1,1,"PLATE_Setup"),TRUE),"")</f>
        <v/>
      </c>
      <c r="G92" s="5" t="str">
        <f ca="1">IFERROR(INDIRECT(ADDRESS(CALC_selection!E91+6,7,1,1,"PLATE_Setup"),TRUE),"")</f>
        <v/>
      </c>
      <c r="H92" s="5" t="str">
        <f ca="1">IFERROR(IF(E92="","",VLOOKUP(E92,FROM_NGS1_SampleRegistration!A:H,4,FALSE)),"")</f>
        <v/>
      </c>
      <c r="I92" s="5" t="str">
        <f ca="1">IFERROR(IF(E92="","",VLOOKUP(E92,FROM_NGS1_SampleRegistration!A:H,5,FALSE)),"")</f>
        <v/>
      </c>
      <c r="J92" s="5" t="str">
        <f ca="1">IFERROR(IF(E92="","",VLOOKUP(E92,FROM_NGS1_SampleRegistration!A:H,6,FALSE)),"")</f>
        <v/>
      </c>
      <c r="K92" s="5" t="str">
        <f ca="1">IFERROR(IF(E92="","",VLOOKUP(E92,FROM_NGS1_SampleRegistration!A:H,7,FALSE)),"")</f>
        <v/>
      </c>
      <c r="L92" s="5" t="str">
        <f ca="1">IFERROR(IF(E92="","",VLOOKUP(E92,FROM_NGS1_SampleRegistration!A:H,8,FALSE)),"")</f>
        <v/>
      </c>
      <c r="M92" s="5" t="str">
        <f ca="1">IF(D92="","",Start!$C$16)</f>
        <v/>
      </c>
      <c r="N92" s="5" t="str">
        <f ca="1">IF(D92="","", IFERROR(VLOOKUP("e"&amp;D92,INDIRECT("'FROM_DropSense'!D:Z",TRUE),CALC_DropSense!$B$1-3,FALSE),"not available"))</f>
        <v/>
      </c>
      <c r="O92" s="5" t="str">
        <f ca="1">IF(D92="","",IFERROR(VLOOKUP("e"&amp;D92,INDIRECT("'FROM_DropSense'!D:Z",TRUE),CALC_DropSense!$B$2-3,FALSE),"not available"))</f>
        <v/>
      </c>
      <c r="P92" s="5" t="str">
        <f ca="1">IF(D92="","",IFERROR(VLOOKUP("e"&amp;D92,INDIRECT("'FROM_DropSense'!D:Z",TRUE),CALC_DropSense!$B$3-3,FALSE),"not available"))</f>
        <v/>
      </c>
    </row>
    <row r="93" spans="1:16" x14ac:dyDescent="0.2">
      <c r="A93" s="5" t="str">
        <f ca="1">IFERROR(INDIRECT(ADDRESS(CALC_selection!E92+6,9,1,1,"PLATE_Setup"),TRUE),"")</f>
        <v/>
      </c>
      <c r="B93" s="5" t="str">
        <f ca="1">IF(D93="","",IF(ROW()+PLATE_Setup!$P$2&gt;97,"OVERFLOW",   CHAR(65+MOD(ROW()-2+PLATE_Setup!$P$2,8))&amp;RIGHT("0"&amp;CEILING((ROW()-1+PLATE_Setup!$P$2)/8,1),2) ))</f>
        <v/>
      </c>
      <c r="C93" s="5" t="str">
        <f ca="1">IF(CALC_selection!E92="","",Start!$C$16&amp;"-"&amp;SUBSTITUTE(IFERROR(INDIRECT(ADDRESS(CALC_selection!E92+6,3,1,1,"PLATE_Setup"),TRUE),""),"-",""))</f>
        <v/>
      </c>
      <c r="D93" s="99" t="str">
        <f ca="1">SUBSTITUTE(IFERROR(INDIRECT(ADDRESS(CALC_selection!E92+6,12,1,1,"PLATE_Setup"),TRUE),""),"e","")</f>
        <v/>
      </c>
      <c r="E93" s="5" t="str">
        <f ca="1">IFERROR(INDIRECT(ADDRESS(CALC_selection!E92+6,10,1,1,"PLATE_Setup"),TRUE),"")</f>
        <v/>
      </c>
      <c r="F93" s="5" t="str">
        <f ca="1">IFERROR(INDIRECT(ADDRESS(CALC_selection!E92+6,11,1,1,"PLATE_Setup"),TRUE),"")</f>
        <v/>
      </c>
      <c r="G93" s="5" t="str">
        <f ca="1">IFERROR(INDIRECT(ADDRESS(CALC_selection!E92+6,7,1,1,"PLATE_Setup"),TRUE),"")</f>
        <v/>
      </c>
      <c r="H93" s="5" t="str">
        <f ca="1">IF(E93="","",VLOOKUP(E93,FROM_NGS1_SampleRegistration!A:H,4,FALSE))</f>
        <v/>
      </c>
      <c r="I93" s="5" t="str">
        <f ca="1">IFERROR(IF(E93="","",VLOOKUP(E93,FROM_NGS1_SampleRegistration!A:H,5,FALSE)),"")</f>
        <v/>
      </c>
      <c r="J93" s="5" t="str">
        <f ca="1">IFERROR(IF(E93="","",VLOOKUP(E93,FROM_NGS1_SampleRegistration!A:H,6,FALSE)),"")</f>
        <v/>
      </c>
      <c r="K93" s="5" t="str">
        <f ca="1">IFERROR(IF(E93="","",VLOOKUP(E93,FROM_NGS1_SampleRegistration!A:H,7,FALSE)),"")</f>
        <v/>
      </c>
      <c r="L93" s="5" t="str">
        <f ca="1">IFERROR(IF(E93="","",VLOOKUP(E93,FROM_NGS1_SampleRegistration!A:H,8,FALSE)),"")</f>
        <v/>
      </c>
      <c r="M93" s="5" t="str">
        <f ca="1">IF(D93="","",Start!$C$16)</f>
        <v/>
      </c>
      <c r="N93" s="5" t="str">
        <f ca="1">IF(D93="","", IFERROR(VLOOKUP("e"&amp;D93,INDIRECT("'FROM_DropSense'!D:Z",TRUE),CALC_DropSense!$B$1-3,FALSE),"not available"))</f>
        <v/>
      </c>
      <c r="O93" s="5" t="str">
        <f ca="1">IF(D93="","",IFERROR(VLOOKUP("e"&amp;D93,INDIRECT("'FROM_DropSense'!D:Z",TRUE),CALC_DropSense!$B$2-3,FALSE),"not available"))</f>
        <v/>
      </c>
      <c r="P93" s="5" t="str">
        <f ca="1">IF(D93="","",IFERROR(VLOOKUP("e"&amp;D93,INDIRECT("'FROM_DropSense'!D:Z",TRUE),CALC_DropSense!$B$3-3,FALSE),"not available"))</f>
        <v/>
      </c>
    </row>
    <row r="94" spans="1:16" x14ac:dyDescent="0.2">
      <c r="A94" s="5" t="str">
        <f ca="1">IFERROR(INDIRECT(ADDRESS(CALC_selection!E93+6,9,1,1,"PLATE_Setup"),TRUE),"")</f>
        <v/>
      </c>
      <c r="B94" s="5" t="str">
        <f ca="1">IF(D94="","",IF(ROW()+PLATE_Setup!$P$2&gt;97,"OVERFLOW",   CHAR(65+MOD(ROW()-2+PLATE_Setup!$P$2,8))&amp;RIGHT("0"&amp;CEILING((ROW()-1+PLATE_Setup!$P$2)/8,1),2) ))</f>
        <v/>
      </c>
      <c r="C94" s="5" t="str">
        <f ca="1">IF(CALC_selection!E93="","",Start!$C$16&amp;"-"&amp;SUBSTITUTE(IFERROR(INDIRECT(ADDRESS(CALC_selection!E93+6,3,1,1,"PLATE_Setup"),TRUE),""),"-",""))</f>
        <v/>
      </c>
      <c r="D94" s="99" t="str">
        <f ca="1">SUBSTITUTE(IFERROR(INDIRECT(ADDRESS(CALC_selection!E93+6,12,1,1,"PLATE_Setup"),TRUE),""),"e","")</f>
        <v/>
      </c>
      <c r="E94" s="5" t="str">
        <f ca="1">IFERROR(INDIRECT(ADDRESS(CALC_selection!E93+6,10,1,1,"PLATE_Setup"),TRUE),"")</f>
        <v/>
      </c>
      <c r="F94" s="5" t="str">
        <f ca="1">IFERROR(INDIRECT(ADDRESS(CALC_selection!E93+6,11,1,1,"PLATE_Setup"),TRUE),"")</f>
        <v/>
      </c>
      <c r="G94" s="5" t="str">
        <f ca="1">IFERROR(INDIRECT(ADDRESS(CALC_selection!E93+6,7,1,1,"PLATE_Setup"),TRUE),"")</f>
        <v/>
      </c>
      <c r="H94" s="5" t="str">
        <f ca="1">IF(E94="","",VLOOKUP(E94,FROM_NGS1_SampleRegistration!A:H,4,FALSE))</f>
        <v/>
      </c>
      <c r="I94" s="5" t="str">
        <f ca="1">IFERROR(IF(E94="","",VLOOKUP(E94,FROM_NGS1_SampleRegistration!A:H,5,FALSE)),"")</f>
        <v/>
      </c>
      <c r="J94" s="5" t="str">
        <f ca="1">IFERROR(IF(E94="","",VLOOKUP(E94,FROM_NGS1_SampleRegistration!A:H,6,FALSE)),"")</f>
        <v/>
      </c>
      <c r="K94" s="5" t="str">
        <f ca="1">IFERROR(IF(E94="","",VLOOKUP(E94,FROM_NGS1_SampleRegistration!A:H,7,FALSE)),"")</f>
        <v/>
      </c>
      <c r="L94" s="5" t="str">
        <f ca="1">IFERROR(IF(E94="","",VLOOKUP(E94,FROM_NGS1_SampleRegistration!A:H,8,FALSE)),"")</f>
        <v/>
      </c>
      <c r="M94" s="5" t="str">
        <f ca="1">IF(D94="","",Start!$C$16)</f>
        <v/>
      </c>
      <c r="N94" s="5" t="str">
        <f ca="1">IF(D94="","", IFERROR(VLOOKUP("e"&amp;D94,INDIRECT("'FROM_DropSense'!D:Z",TRUE),CALC_DropSense!$B$1-3,FALSE),"not available"))</f>
        <v/>
      </c>
      <c r="O94" s="5" t="str">
        <f ca="1">IF(D94="","",IFERROR(VLOOKUP("e"&amp;D94,INDIRECT("'FROM_DropSense'!D:Z",TRUE),CALC_DropSense!$B$2-3,FALSE),"not available"))</f>
        <v/>
      </c>
      <c r="P94" s="5" t="str">
        <f ca="1">IF(D94="","",IFERROR(VLOOKUP("e"&amp;D94,INDIRECT("'FROM_DropSense'!D:Z",TRUE),CALC_DropSense!$B$3-3,FALSE),"not available"))</f>
        <v/>
      </c>
    </row>
    <row r="95" spans="1:16" x14ac:dyDescent="0.2">
      <c r="A95" s="5" t="str">
        <f ca="1">IFERROR(INDIRECT(ADDRESS(CALC_selection!E94+6,9,1,1,"PLATE_Setup"),TRUE),"")</f>
        <v/>
      </c>
      <c r="B95" s="5" t="str">
        <f ca="1">IF(D95="","",IF(ROW()+PLATE_Setup!$P$2&gt;97,"OVERFLOW",   CHAR(65+MOD(ROW()-2+PLATE_Setup!$P$2,8))&amp;RIGHT("0"&amp;CEILING((ROW()-1+PLATE_Setup!$P$2)/8,1),2) ))</f>
        <v/>
      </c>
      <c r="C95" s="5" t="str">
        <f ca="1">IF(CALC_selection!E94="","",Start!$C$16&amp;"-"&amp;SUBSTITUTE(IFERROR(INDIRECT(ADDRESS(CALC_selection!E94+6,3,1,1,"PLATE_Setup"),TRUE),""),"-",""))</f>
        <v/>
      </c>
      <c r="D95" s="99" t="str">
        <f ca="1">SUBSTITUTE(IFERROR(INDIRECT(ADDRESS(CALC_selection!E94+6,12,1,1,"PLATE_Setup"),TRUE),""),"e","")</f>
        <v/>
      </c>
      <c r="E95" s="5" t="str">
        <f ca="1">IFERROR(INDIRECT(ADDRESS(CALC_selection!E94+6,10,1,1,"PLATE_Setup"),TRUE),"")</f>
        <v/>
      </c>
      <c r="F95" s="5" t="str">
        <f ca="1">IFERROR(INDIRECT(ADDRESS(CALC_selection!E94+6,11,1,1,"PLATE_Setup"),TRUE),"")</f>
        <v/>
      </c>
      <c r="G95" s="5" t="str">
        <f ca="1">IFERROR(INDIRECT(ADDRESS(CALC_selection!E94+6,7,1,1,"PLATE_Setup"),TRUE),"")</f>
        <v/>
      </c>
      <c r="H95" s="5" t="str">
        <f ca="1">IF(E95="","",VLOOKUP(E95,FROM_NGS1_SampleRegistration!A:H,4,FALSE))</f>
        <v/>
      </c>
      <c r="I95" s="5" t="str">
        <f ca="1">IFERROR(IF(E95="","",VLOOKUP(E95,FROM_NGS1_SampleRegistration!A:H,5,FALSE)),"")</f>
        <v/>
      </c>
      <c r="J95" s="5" t="str">
        <f ca="1">IFERROR(IF(E95="","",VLOOKUP(E95,FROM_NGS1_SampleRegistration!A:H,6,FALSE)),"")</f>
        <v/>
      </c>
      <c r="K95" s="5" t="str">
        <f ca="1">IFERROR(IF(E95="","",VLOOKUP(E95,FROM_NGS1_SampleRegistration!A:H,7,FALSE)),"")</f>
        <v/>
      </c>
      <c r="L95" s="5" t="str">
        <f ca="1">IFERROR(IF(E95="","",VLOOKUP(E95,FROM_NGS1_SampleRegistration!A:H,8,FALSE)),"")</f>
        <v/>
      </c>
      <c r="M95" s="5" t="str">
        <f ca="1">IF(D95="","",Start!$C$16)</f>
        <v/>
      </c>
      <c r="N95" s="5" t="str">
        <f ca="1">IF(D95="","", IFERROR(VLOOKUP("e"&amp;D95,INDIRECT("'FROM_DropSense'!D:Z",TRUE),CALC_DropSense!$B$1-3,FALSE),"not available"))</f>
        <v/>
      </c>
      <c r="O95" s="5" t="str">
        <f ca="1">IF(D95="","",IFERROR(VLOOKUP("e"&amp;D95,INDIRECT("'FROM_DropSense'!D:Z",TRUE),CALC_DropSense!$B$2-3,FALSE),"not available"))</f>
        <v/>
      </c>
      <c r="P95" s="5" t="str">
        <f ca="1">IF(D95="","",IFERROR(VLOOKUP("e"&amp;D95,INDIRECT("'FROM_DropSense'!D:Z",TRUE),CALC_DropSense!$B$3-3,FALSE),"not available"))</f>
        <v/>
      </c>
    </row>
    <row r="96" spans="1:16" x14ac:dyDescent="0.2">
      <c r="A96" s="5" t="str">
        <f ca="1">IFERROR(INDIRECT(ADDRESS(CALC_selection!E95+6,9,1,1,"PLATE_Setup"),TRUE),"")</f>
        <v/>
      </c>
      <c r="B96" s="5" t="str">
        <f ca="1">IF(D96="","",IF(ROW()+PLATE_Setup!$P$2&gt;97,"OVERFLOW",   CHAR(65+MOD(ROW()-2+PLATE_Setup!$P$2,8))&amp;RIGHT("0"&amp;CEILING((ROW()-1+PLATE_Setup!$P$2)/8,1),2) ))</f>
        <v/>
      </c>
      <c r="C96" s="5" t="str">
        <f ca="1">IF(CALC_selection!E95="","",Start!$C$16&amp;"-"&amp;SUBSTITUTE(IFERROR(INDIRECT(ADDRESS(CALC_selection!E95+6,3,1,1,"PLATE_Setup"),TRUE),""),"-",""))</f>
        <v/>
      </c>
      <c r="D96" s="99" t="str">
        <f ca="1">SUBSTITUTE(IFERROR(INDIRECT(ADDRESS(CALC_selection!E95+6,12,1,1,"PLATE_Setup"),TRUE),""),"e","")</f>
        <v/>
      </c>
      <c r="E96" s="5" t="str">
        <f ca="1">IFERROR(INDIRECT(ADDRESS(CALC_selection!E95+6,10,1,1,"PLATE_Setup"),TRUE),"")</f>
        <v/>
      </c>
      <c r="F96" s="5" t="str">
        <f ca="1">IFERROR(INDIRECT(ADDRESS(CALC_selection!E95+6,11,1,1,"PLATE_Setup"),TRUE),"")</f>
        <v/>
      </c>
      <c r="G96" s="5" t="str">
        <f ca="1">IFERROR(INDIRECT(ADDRESS(CALC_selection!E95+6,7,1,1,"PLATE_Setup"),TRUE),"")</f>
        <v/>
      </c>
      <c r="H96" s="5" t="str">
        <f ca="1">IF(E96="","",VLOOKUP(E96,FROM_NGS1_SampleRegistration!A:H,4,FALSE))</f>
        <v/>
      </c>
      <c r="I96" s="5" t="str">
        <f ca="1">IFERROR(IF(E96="","",VLOOKUP(E96,FROM_NGS1_SampleRegistration!A:H,5,FALSE)),"")</f>
        <v/>
      </c>
      <c r="J96" s="5" t="str">
        <f ca="1">IFERROR(IF(E96="","",VLOOKUP(E96,FROM_NGS1_SampleRegistration!A:H,6,FALSE)),"")</f>
        <v/>
      </c>
      <c r="K96" s="5" t="str">
        <f ca="1">IFERROR(IF(E96="","",VLOOKUP(E96,FROM_NGS1_SampleRegistration!A:H,7,FALSE)),"")</f>
        <v/>
      </c>
      <c r="L96" s="5" t="str">
        <f ca="1">IFERROR(IF(E96="","",VLOOKUP(E96,FROM_NGS1_SampleRegistration!A:H,8,FALSE)),"")</f>
        <v/>
      </c>
      <c r="M96" s="5" t="str">
        <f ca="1">IF(D96="","",Start!$C$16)</f>
        <v/>
      </c>
      <c r="N96" s="5" t="str">
        <f ca="1">IF(D96="","", IFERROR(VLOOKUP("e"&amp;D96,INDIRECT("'FROM_DropSense'!D:Z",TRUE),CALC_DropSense!$B$1-3,FALSE),"not available"))</f>
        <v/>
      </c>
      <c r="O96" s="5" t="str">
        <f ca="1">IF(D96="","",IFERROR(VLOOKUP("e"&amp;D96,INDIRECT("'FROM_DropSense'!D:Z",TRUE),CALC_DropSense!$B$2-3,FALSE),"not available"))</f>
        <v/>
      </c>
      <c r="P96" s="5" t="str">
        <f ca="1">IF(D96="","",IFERROR(VLOOKUP("e"&amp;D96,INDIRECT("'FROM_DropSense'!D:Z",TRUE),CALC_DropSense!$B$3-3,FALSE),"not available"))</f>
        <v/>
      </c>
    </row>
    <row r="97" spans="1:17" x14ac:dyDescent="0.2">
      <c r="A97" s="5" t="str">
        <f ca="1">IFERROR(INDIRECT(ADDRESS(CALC_selection!E96+6,9,1,1,"PLATE_Setup"),TRUE),"")</f>
        <v/>
      </c>
      <c r="B97" s="5" t="str">
        <f ca="1">IF(D97="","",IF(ROW()+PLATE_Setup!$P$2&gt;97,"OVERFLOW",   CHAR(65+MOD(ROW()-2+PLATE_Setup!$P$2,8))&amp;RIGHT("0"&amp;CEILING((ROW()-1+PLATE_Setup!$P$2)/8,1),2) ))</f>
        <v/>
      </c>
      <c r="C97" s="5" t="str">
        <f ca="1">IF(CALC_selection!E96="","",Start!$C$16&amp;"-"&amp;SUBSTITUTE(IFERROR(INDIRECT(ADDRESS(CALC_selection!E96+6,3,1,1,"PLATE_Setup"),TRUE),""),"-",""))</f>
        <v/>
      </c>
      <c r="D97" s="99" t="str">
        <f ca="1">SUBSTITUTE(IFERROR(INDIRECT(ADDRESS(CALC_selection!E96+6,12,1,1,"PLATE_Setup"),TRUE),""),"e","")</f>
        <v/>
      </c>
      <c r="E97" s="5" t="str">
        <f ca="1">IFERROR(INDIRECT(ADDRESS(CALC_selection!E96+6,10,1,1,"PLATE_Setup"),TRUE),"")</f>
        <v/>
      </c>
      <c r="F97" s="5" t="str">
        <f ca="1">IFERROR(INDIRECT(ADDRESS(CALC_selection!E96+6,11,1,1,"PLATE_Setup"),TRUE),"")</f>
        <v/>
      </c>
      <c r="G97" s="5" t="str">
        <f ca="1">IFERROR(INDIRECT(ADDRESS(CALC_selection!E96+6,7,1,1,"PLATE_Setup"),TRUE),"")</f>
        <v/>
      </c>
      <c r="H97" s="5" t="str">
        <f ca="1">IF(E97="","",VLOOKUP(E97,FROM_NGS1_SampleRegistration!A:H,4,FALSE))</f>
        <v/>
      </c>
      <c r="I97" s="5" t="str">
        <f ca="1">IFERROR(IF(E97="","",VLOOKUP(E97,FROM_NGS1_SampleRegistration!A:H,5,FALSE)),"")</f>
        <v/>
      </c>
      <c r="J97" s="5" t="str">
        <f ca="1">IFERROR(IF(E97="","",VLOOKUP(E97,FROM_NGS1_SampleRegistration!A:H,6,FALSE)),"")</f>
        <v/>
      </c>
      <c r="K97" s="5" t="str">
        <f ca="1">IFERROR(IF(E97="","",VLOOKUP(E97,FROM_NGS1_SampleRegistration!A:H,7,FALSE)),"")</f>
        <v/>
      </c>
      <c r="L97" s="5" t="str">
        <f ca="1">IFERROR(IF(E97="","",VLOOKUP(E97,FROM_NGS1_SampleRegistration!A:H,8,FALSE)),"")</f>
        <v/>
      </c>
      <c r="M97" s="5" t="str">
        <f ca="1">IF(D97="","",Start!$C$16)</f>
        <v/>
      </c>
      <c r="N97" s="5" t="str">
        <f ca="1">IF(D97="","", IFERROR(VLOOKUP("e"&amp;D97,INDIRECT("'FROM_DropSense'!D:Z",TRUE),CALC_DropSense!$B$1-3,FALSE),"not available"))</f>
        <v/>
      </c>
      <c r="O97" s="5" t="str">
        <f ca="1">IF(D97="","",IFERROR(VLOOKUP("e"&amp;D97,INDIRECT("'FROM_DropSense'!D:Z",TRUE),CALC_DropSense!$B$2-3,FALSE),"not available"))</f>
        <v/>
      </c>
      <c r="P97" s="5" t="str">
        <f ca="1">IF(D97="","",IFERROR(VLOOKUP("e"&amp;D97,INDIRECT("'FROM_DropSense'!D:Z",TRUE),CALC_DropSense!$B$3-3,FALSE),"not available"))</f>
        <v/>
      </c>
    </row>
    <row r="98" spans="1:17" s="100" customFormat="1" x14ac:dyDescent="0.2">
      <c r="Q98" s="140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97"/>
  <sheetViews>
    <sheetView topLeftCell="A67" workbookViewId="0">
      <selection activeCell="E97" sqref="E97"/>
    </sheetView>
  </sheetViews>
  <sheetFormatPr defaultRowHeight="12.75" x14ac:dyDescent="0.2"/>
  <cols>
    <col min="1" max="1" width="17" style="5" bestFit="1" customWidth="1"/>
    <col min="2" max="2" width="5" style="5" bestFit="1" customWidth="1"/>
    <col min="3" max="3" width="21.140625" style="5" bestFit="1" customWidth="1"/>
    <col min="4" max="4" width="12.7109375" style="5" bestFit="1" customWidth="1"/>
    <col min="5" max="5" width="15.140625" style="5" bestFit="1" customWidth="1"/>
    <col min="6" max="6" width="41.7109375" style="5" customWidth="1"/>
    <col min="7" max="7" width="15.42578125" style="5" bestFit="1" customWidth="1"/>
    <col min="8" max="8" width="9.140625" style="5"/>
    <col min="9" max="9" width="25.140625" style="5" bestFit="1" customWidth="1"/>
    <col min="10" max="16384" width="9.140625" style="5"/>
  </cols>
  <sheetData>
    <row r="1" spans="1:10" x14ac:dyDescent="0.2">
      <c r="A1" s="5" t="s">
        <v>100</v>
      </c>
      <c r="B1" s="5" t="s">
        <v>1</v>
      </c>
      <c r="C1" s="27" t="s">
        <v>101</v>
      </c>
      <c r="D1" s="27" t="s">
        <v>3</v>
      </c>
      <c r="E1" s="5" t="s">
        <v>2</v>
      </c>
      <c r="F1" s="5" t="s">
        <v>0</v>
      </c>
      <c r="G1" s="27" t="s">
        <v>108</v>
      </c>
      <c r="I1" s="27"/>
      <c r="J1" s="27"/>
    </row>
    <row r="2" spans="1:10" x14ac:dyDescent="0.2">
      <c r="A2" s="5" t="str">
        <f>IF(PLATE_Setup!I7="","",PLATE_Setup!I7)</f>
        <v>19001-555</v>
      </c>
      <c r="B2" s="5" t="str">
        <f>PLATE_Setup!C7</f>
        <v>A-01</v>
      </c>
      <c r="C2" s="5" t="str">
        <f>IF(Start!$C$16=FROM_plate_scan!$A$1,   Start!$C$16&amp;"-"&amp;SUBSTITUTE(B2,"-",""),  "wrong plate ID")</f>
        <v>NCBN001127-A01</v>
      </c>
      <c r="D2" s="5" t="str">
        <f>IF(LEFT(PLATE_Setup!L7,1)="e",  SUBSTITUTE(PLATE_Setup!L7,"e",""),PLATE_Setup!L7)</f>
        <v>4012502761</v>
      </c>
      <c r="E2" s="5" t="str">
        <f>PLATE_Setup!J7</f>
        <v>NBC.LAB.1</v>
      </c>
      <c r="F2" s="5" t="str">
        <f>IFERROR(IF(E2="","", TRIM(VLOOKUP(E2,FROM_NGS1_SampleRegistration!A:D,4,FALSE)&amp;"  "&amp;VLOOKUP(E2,FROM_NGS1_SampleRegistration!A:D,2,FALSE))),"")</f>
        <v>voorbeeld1</v>
      </c>
      <c r="G2" s="5" t="str">
        <f>IF(PLATE_Setup!F7="","",PLATE_Setup!F7)</f>
        <v>filter</v>
      </c>
    </row>
    <row r="3" spans="1:10" x14ac:dyDescent="0.2">
      <c r="A3" s="5" t="str">
        <f>IF(PLATE_Setup!I8="","",PLATE_Setup!I8)</f>
        <v>19001-555</v>
      </c>
      <c r="B3" s="5" t="str">
        <f>PLATE_Setup!C8</f>
        <v>B-01</v>
      </c>
      <c r="C3" s="5" t="str">
        <f>IF(Start!$C$16=FROM_plate_scan!$A$1,   Start!$C$16&amp;"-"&amp;SUBSTITUTE(B3,"-",""),  "wrong plate ID")</f>
        <v>NCBN001127-B01</v>
      </c>
      <c r="D3" s="5" t="str">
        <f>IF(LEFT(PLATE_Setup!L8,1)="e",  SUBSTITUTE(PLATE_Setup!L8,"e",""),PLATE_Setup!L8)</f>
        <v>4012502773</v>
      </c>
      <c r="E3" s="5" t="str">
        <f>PLATE_Setup!J8</f>
        <v>NBC.LAB.2</v>
      </c>
      <c r="F3" s="5" t="str">
        <f>IFERROR(IF(E3="","", TRIM(VLOOKUP(E3,FROM_NGS1_SampleRegistration!A:D,4,FALSE)&amp;"  "&amp;VLOOKUP(E3,FROM_NGS1_SampleRegistration!A:D,2,FALSE))),"")</f>
        <v>voorbeeld2</v>
      </c>
      <c r="G3" s="5" t="str">
        <f>IF(PLATE_Setup!F8="","",PLATE_Setup!F8)</f>
        <v>EtOH</v>
      </c>
    </row>
    <row r="4" spans="1:10" x14ac:dyDescent="0.2">
      <c r="A4" s="5" t="str">
        <f>IF(PLATE_Setup!I9="","",PLATE_Setup!I9)</f>
        <v>19001-555</v>
      </c>
      <c r="B4" s="5" t="str">
        <f>PLATE_Setup!C9</f>
        <v>C-01</v>
      </c>
      <c r="C4" s="5" t="str">
        <f>IF(Start!$C$16=FROM_plate_scan!$A$1,   Start!$C$16&amp;"-"&amp;SUBSTITUTE(B4,"-",""),  "wrong plate ID")</f>
        <v>NCBN001127-C01</v>
      </c>
      <c r="D4" s="5" t="str">
        <f>IF(LEFT(PLATE_Setup!L9,1)="e",  SUBSTITUTE(PLATE_Setup!L9,"e",""),PLATE_Setup!L9)</f>
        <v>4012502785</v>
      </c>
      <c r="E4" s="5" t="str">
        <f>PLATE_Setup!J9</f>
        <v>NBC.LAB.3</v>
      </c>
      <c r="F4" s="5" t="str">
        <f>IFERROR(IF(E4="","", TRIM(VLOOKUP(E4,FROM_NGS1_SampleRegistration!A:D,4,FALSE)&amp;"  "&amp;VLOOKUP(E4,FROM_NGS1_SampleRegistration!A:D,2,FALSE))),"")</f>
        <v>voorbeeldig_3</v>
      </c>
      <c r="G4" s="5" t="str">
        <f>IF(PLATE_Setup!F9="","",PLATE_Setup!F9)</f>
        <v>PhCl</v>
      </c>
    </row>
    <row r="5" spans="1:10" x14ac:dyDescent="0.2">
      <c r="A5" s="5" t="str">
        <f>IF(PLATE_Setup!I10="","",PLATE_Setup!I10)</f>
        <v>19001-555</v>
      </c>
      <c r="B5" s="5" t="str">
        <f>PLATE_Setup!C10</f>
        <v>D-01</v>
      </c>
      <c r="C5" s="5" t="str">
        <f>IF(Start!$C$16=FROM_plate_scan!$A$1,   Start!$C$16&amp;"-"&amp;SUBSTITUTE(B5,"-",""),  "wrong plate ID")</f>
        <v>NCBN001127-D01</v>
      </c>
      <c r="D5" s="5" t="str">
        <f>IF(LEFT(PLATE_Setup!L10,1)="e",  SUBSTITUTE(PLATE_Setup!L10,"e",""),PLATE_Setup!L10)</f>
        <v>4012502797</v>
      </c>
      <c r="E5" s="5" t="str">
        <f>PLATE_Setup!J10</f>
        <v>NBC.LAB.4</v>
      </c>
      <c r="F5" s="5" t="str">
        <f>IFERROR(IF(E5="","", TRIM(VLOOKUP(E5,FROM_NGS1_SampleRegistration!A:D,4,FALSE)&amp;"  "&amp;VLOOKUP(E5,FROM_NGS1_SampleRegistration!A:D,2,FALSE))),"")</f>
        <v>sloot</v>
      </c>
      <c r="G5" s="5" t="str">
        <f>IF(PLATE_Setup!F10="","",PLATE_Setup!F10)</f>
        <v>soil</v>
      </c>
    </row>
    <row r="6" spans="1:10" x14ac:dyDescent="0.2">
      <c r="A6" s="5" t="str">
        <f>IF(PLATE_Setup!I11="","",PLATE_Setup!I11)</f>
        <v>19001-555</v>
      </c>
      <c r="B6" s="5" t="str">
        <f>PLATE_Setup!C11</f>
        <v>E-01</v>
      </c>
      <c r="C6" s="5" t="str">
        <f>IF(Start!$C$16=FROM_plate_scan!$A$1,   Start!$C$16&amp;"-"&amp;SUBSTITUTE(B6,"-",""),  "wrong plate ID")</f>
        <v>NCBN001127-E01</v>
      </c>
      <c r="D6" s="5" t="str">
        <f>IF(LEFT(PLATE_Setup!L11,1)="e",  SUBSTITUTE(PLATE_Setup!L11,"e",""),PLATE_Setup!L11)</f>
        <v>4012502809</v>
      </c>
      <c r="E6" s="5" t="str">
        <f>PLATE_Setup!J11</f>
        <v>RMNH.123456</v>
      </c>
      <c r="F6" s="5" t="str">
        <f>IFERROR(IF(E6="","", TRIM(VLOOKUP(E6,FROM_NGS1_SampleRegistration!A:D,4,FALSE)&amp;"  "&amp;VLOOKUP(E6,FROM_NGS1_SampleRegistration!A:D,2,FALSE))),"")</f>
        <v>Carabus Linnaeus, 1758 sloot2</v>
      </c>
      <c r="G6" s="5" t="str">
        <f>IF(PLATE_Setup!F11="","",PLATE_Setup!F11)</f>
        <v>specimen</v>
      </c>
    </row>
    <row r="7" spans="1:10" x14ac:dyDescent="0.2">
      <c r="A7" s="5" t="str">
        <f>IF(PLATE_Setup!I12="","",PLATE_Setup!I12)</f>
        <v>19001-555</v>
      </c>
      <c r="B7" s="5" t="str">
        <f>PLATE_Setup!C12</f>
        <v>F-01</v>
      </c>
      <c r="C7" s="5" t="str">
        <f>IF(Start!$C$16=FROM_plate_scan!$A$1,   Start!$C$16&amp;"-"&amp;SUBSTITUTE(B7,"-",""),  "wrong plate ID")</f>
        <v>NCBN001127-F01</v>
      </c>
      <c r="D7" s="5" t="str">
        <f>IF(LEFT(PLATE_Setup!L12,1)="e",  SUBSTITUTE(PLATE_Setup!L12,"e",""),PLATE_Setup!L12)</f>
        <v>4012502821</v>
      </c>
      <c r="E7" s="5" t="str">
        <f>PLATE_Setup!J12</f>
        <v>RMNH.123457</v>
      </c>
      <c r="F7" s="5" t="str">
        <f>IFERROR(IF(E7="","", TRIM(VLOOKUP(E7,FROM_NGS1_SampleRegistration!A:D,4,FALSE)&amp;"  "&amp;VLOOKUP(E7,FROM_NGS1_SampleRegistration!A:D,2,FALSE))),"")</f>
        <v>Carabus Linnaeus, 1759 sloot3</v>
      </c>
      <c r="G7" s="5" t="str">
        <f>IF(PLATE_Setup!F12="","",PLATE_Setup!F12)</f>
        <v>specimen</v>
      </c>
    </row>
    <row r="8" spans="1:10" x14ac:dyDescent="0.2">
      <c r="A8" s="5" t="str">
        <f>IF(PLATE_Setup!I13="","",PLATE_Setup!I13)</f>
        <v>19001-555</v>
      </c>
      <c r="B8" s="5" t="str">
        <f>PLATE_Setup!C13</f>
        <v>G-01</v>
      </c>
      <c r="C8" s="5" t="str">
        <f>IF(Start!$C$16=FROM_plate_scan!$A$1,   Start!$C$16&amp;"-"&amp;SUBSTITUTE(B8,"-",""),  "wrong plate ID")</f>
        <v>NCBN001127-G01</v>
      </c>
      <c r="D8" s="5" t="str">
        <f>IF(LEFT(PLATE_Setup!L13,1)="e",  SUBSTITUTE(PLATE_Setup!L13,"e",""),PLATE_Setup!L13)</f>
        <v>4012502833</v>
      </c>
      <c r="E8" s="5" t="str">
        <f>PLATE_Setup!J13</f>
        <v>RMNH.123458</v>
      </c>
      <c r="F8" s="5" t="str">
        <f>IFERROR(IF(E8="","", TRIM(VLOOKUP(E8,FROM_NGS1_SampleRegistration!A:D,4,FALSE)&amp;"  "&amp;VLOOKUP(E8,FROM_NGS1_SampleRegistration!A:D,2,FALSE))),"")</f>
        <v>Carabus Linnaeus, 1760 sloot4</v>
      </c>
      <c r="G8" s="5" t="str">
        <f>IF(PLATE_Setup!F13="","",PLATE_Setup!F13)</f>
        <v>specimen</v>
      </c>
    </row>
    <row r="9" spans="1:10" x14ac:dyDescent="0.2">
      <c r="A9" s="5" t="str">
        <f>IF(PLATE_Setup!I14="","",PLATE_Setup!I14)</f>
        <v>19001-555</v>
      </c>
      <c r="B9" s="5" t="str">
        <f>PLATE_Setup!C14</f>
        <v>H-01</v>
      </c>
      <c r="C9" s="5" t="str">
        <f>IF(Start!$C$16=FROM_plate_scan!$A$1,   Start!$C$16&amp;"-"&amp;SUBSTITUTE(B9,"-",""),  "wrong plate ID")</f>
        <v>NCBN001127-H01</v>
      </c>
      <c r="D9" s="5" t="str">
        <f>IF(LEFT(PLATE_Setup!L14,1)="e",  SUBSTITUTE(PLATE_Setup!L14,"e",""),PLATE_Setup!L14)</f>
        <v>4012502845</v>
      </c>
      <c r="E9" s="5" t="str">
        <f>PLATE_Setup!J14</f>
        <v>RMNH.123459</v>
      </c>
      <c r="F9" s="5" t="str">
        <f>IFERROR(IF(E9="","", TRIM(VLOOKUP(E9,FROM_NGS1_SampleRegistration!A:D,4,FALSE)&amp;"  "&amp;VLOOKUP(E9,FROM_NGS1_SampleRegistration!A:D,2,FALSE))),"")</f>
        <v>Carabus Linnaeus, 1761 sloot5</v>
      </c>
      <c r="G9" s="5" t="str">
        <f>IF(PLATE_Setup!F14="","",PLATE_Setup!F14)</f>
        <v>specimen</v>
      </c>
    </row>
    <row r="10" spans="1:10" x14ac:dyDescent="0.2">
      <c r="A10" s="5" t="str">
        <f>IF(PLATE_Setup!I15="","",PLATE_Setup!I15)</f>
        <v>19001-555</v>
      </c>
      <c r="B10" s="5" t="str">
        <f>PLATE_Setup!C15</f>
        <v>A-02</v>
      </c>
      <c r="C10" s="5" t="str">
        <f>IF(Start!$C$16=FROM_plate_scan!$A$1,   Start!$C$16&amp;"-"&amp;SUBSTITUTE(B10,"-",""),  "wrong plate ID")</f>
        <v>NCBN001127-A02</v>
      </c>
      <c r="D10" s="5" t="str">
        <f>IF(LEFT(PLATE_Setup!L15,1)="e",  SUBSTITUTE(PLATE_Setup!L15,"e",""),PLATE_Setup!L15)</f>
        <v>4012502762</v>
      </c>
      <c r="E10" s="5" t="str">
        <f>PLATE_Setup!J15</f>
        <v>NBC.LAB.5</v>
      </c>
      <c r="F10" s="5" t="str">
        <f>IFERROR(IF(E10="","", TRIM(VLOOKUP(E10,FROM_NGS1_SampleRegistration!A:D,4,FALSE)&amp;"  "&amp;VLOOKUP(E10,FROM_NGS1_SampleRegistration!A:D,2,FALSE))),"")</f>
        <v>sloot6</v>
      </c>
      <c r="G10" s="5" t="str">
        <f>IF(PLATE_Setup!F15="","",PLATE_Setup!F15)</f>
        <v>filter</v>
      </c>
    </row>
    <row r="11" spans="1:10" x14ac:dyDescent="0.2">
      <c r="A11" s="5" t="str">
        <f>IF(PLATE_Setup!I16="","",PLATE_Setup!I16)</f>
        <v>19001-555</v>
      </c>
      <c r="B11" s="5" t="str">
        <f>PLATE_Setup!C16</f>
        <v>B-02</v>
      </c>
      <c r="C11" s="5" t="str">
        <f>IF(Start!$C$16=FROM_plate_scan!$A$1,   Start!$C$16&amp;"-"&amp;SUBSTITUTE(B11,"-",""),  "wrong plate ID")</f>
        <v>NCBN001127-B02</v>
      </c>
      <c r="D11" s="5" t="str">
        <f>IF(LEFT(PLATE_Setup!L16,1)="e",  SUBSTITUTE(PLATE_Setup!L16,"e",""),PLATE_Setup!L16)</f>
        <v>4012502774</v>
      </c>
      <c r="E11" s="5" t="str">
        <f>PLATE_Setup!J16</f>
        <v>NBC.LAB.6</v>
      </c>
      <c r="F11" s="5" t="str">
        <f>IFERROR(IF(E11="","", TRIM(VLOOKUP(E11,FROM_NGS1_SampleRegistration!A:D,4,FALSE)&amp;"  "&amp;VLOOKUP(E11,FROM_NGS1_SampleRegistration!A:D,2,FALSE))),"")</f>
        <v>sloot7</v>
      </c>
      <c r="G11" s="5" t="str">
        <f>IF(PLATE_Setup!F16="","",PLATE_Setup!F16)</f>
        <v>filter</v>
      </c>
    </row>
    <row r="12" spans="1:10" x14ac:dyDescent="0.2">
      <c r="A12" s="5" t="str">
        <f>IF(PLATE_Setup!I17="","",PLATE_Setup!I17)</f>
        <v>19001-555</v>
      </c>
      <c r="B12" s="5" t="str">
        <f>PLATE_Setup!C17</f>
        <v>C-02</v>
      </c>
      <c r="C12" s="5" t="str">
        <f>IF(Start!$C$16=FROM_plate_scan!$A$1,   Start!$C$16&amp;"-"&amp;SUBSTITUTE(B12,"-",""),  "wrong plate ID")</f>
        <v>NCBN001127-C02</v>
      </c>
      <c r="D12" s="5" t="str">
        <f>IF(LEFT(PLATE_Setup!L17,1)="e",  SUBSTITUTE(PLATE_Setup!L17,"e",""),PLATE_Setup!L17)</f>
        <v>4012502786</v>
      </c>
      <c r="E12" s="5" t="str">
        <f>PLATE_Setup!J17</f>
        <v>NBC.LAB.7</v>
      </c>
      <c r="F12" s="5" t="str">
        <f>IFERROR(IF(E12="","", TRIM(VLOOKUP(E12,FROM_NGS1_SampleRegistration!A:D,4,FALSE)&amp;"  "&amp;VLOOKUP(E12,FROM_NGS1_SampleRegistration!A:D,2,FALSE))),"")</f>
        <v>sloot8</v>
      </c>
      <c r="G12" s="5" t="str">
        <f>IF(PLATE_Setup!F17="","",PLATE_Setup!F17)</f>
        <v>filter</v>
      </c>
    </row>
    <row r="13" spans="1:10" x14ac:dyDescent="0.2">
      <c r="A13" s="5" t="str">
        <f>IF(PLATE_Setup!I18="","",PLATE_Setup!I18)</f>
        <v>19001-555</v>
      </c>
      <c r="B13" s="5" t="str">
        <f>PLATE_Setup!C18</f>
        <v>D-02</v>
      </c>
      <c r="C13" s="5" t="str">
        <f>IF(Start!$C$16=FROM_plate_scan!$A$1,   Start!$C$16&amp;"-"&amp;SUBSTITUTE(B13,"-",""),  "wrong plate ID")</f>
        <v>NCBN001127-D02</v>
      </c>
      <c r="D13" s="5" t="str">
        <f>IF(LEFT(PLATE_Setup!L18,1)="e",  SUBSTITUTE(PLATE_Setup!L18,"e",""),PLATE_Setup!L18)</f>
        <v>4012502798</v>
      </c>
      <c r="E13" s="5" t="str">
        <f>PLATE_Setup!J18</f>
        <v>NBC.LAB.8</v>
      </c>
      <c r="F13" s="5" t="str">
        <f>IFERROR(IF(E13="","", TRIM(VLOOKUP(E13,FROM_NGS1_SampleRegistration!A:D,4,FALSE)&amp;"  "&amp;VLOOKUP(E13,FROM_NGS1_SampleRegistration!A:D,2,FALSE))),"")</f>
        <v>sloot9</v>
      </c>
      <c r="G13" s="5" t="str">
        <f>IF(PLATE_Setup!F18="","",PLATE_Setup!F18)</f>
        <v>filter</v>
      </c>
    </row>
    <row r="14" spans="1:10" x14ac:dyDescent="0.2">
      <c r="A14" s="5" t="str">
        <f>IF(PLATE_Setup!I19="","",PLATE_Setup!I19)</f>
        <v>19001-555</v>
      </c>
      <c r="B14" s="5" t="str">
        <f>PLATE_Setup!C19</f>
        <v>E-02</v>
      </c>
      <c r="C14" s="5" t="str">
        <f>IF(Start!$C$16=FROM_plate_scan!$A$1,   Start!$C$16&amp;"-"&amp;SUBSTITUTE(B14,"-",""),  "wrong plate ID")</f>
        <v>NCBN001127-E02</v>
      </c>
      <c r="D14" s="5" t="str">
        <f>IF(LEFT(PLATE_Setup!L19,1)="e",  SUBSTITUTE(PLATE_Setup!L19,"e",""),PLATE_Setup!L19)</f>
        <v>4012502810</v>
      </c>
      <c r="E14" s="5" t="str">
        <f>PLATE_Setup!J19</f>
        <v>NBC.LAB.9</v>
      </c>
      <c r="F14" s="5" t="str">
        <f>IFERROR(IF(E14="","", TRIM(VLOOKUP(E14,FROM_NGS1_SampleRegistration!A:D,4,FALSE)&amp;"  "&amp;VLOOKUP(E14,FROM_NGS1_SampleRegistration!A:D,2,FALSE))),"")</f>
        <v>sloot10</v>
      </c>
      <c r="G14" s="5" t="str">
        <f>IF(PLATE_Setup!F19="","",PLATE_Setup!F19)</f>
        <v>filter</v>
      </c>
    </row>
    <row r="15" spans="1:10" x14ac:dyDescent="0.2">
      <c r="A15" s="5" t="str">
        <f>IF(PLATE_Setup!I20="","",PLATE_Setup!I20)</f>
        <v>19001-555</v>
      </c>
      <c r="B15" s="5" t="str">
        <f>PLATE_Setup!C20</f>
        <v>F-02</v>
      </c>
      <c r="C15" s="5" t="str">
        <f>IF(Start!$C$16=FROM_plate_scan!$A$1,   Start!$C$16&amp;"-"&amp;SUBSTITUTE(B15,"-",""),  "wrong plate ID")</f>
        <v>NCBN001127-F02</v>
      </c>
      <c r="D15" s="5" t="str">
        <f>IF(LEFT(PLATE_Setup!L20,1)="e",  SUBSTITUTE(PLATE_Setup!L20,"e",""),PLATE_Setup!L20)</f>
        <v>4012502822</v>
      </c>
      <c r="E15" s="5" t="str">
        <f>PLATE_Setup!J20</f>
        <v>NBC.LAB.10</v>
      </c>
      <c r="F15" s="5" t="str">
        <f>IFERROR(IF(E15="","", TRIM(VLOOKUP(E15,FROM_NGS1_SampleRegistration!A:D,4,FALSE)&amp;"  "&amp;VLOOKUP(E15,FROM_NGS1_SampleRegistration!A:D,2,FALSE))),"")</f>
        <v>sloot11</v>
      </c>
      <c r="G15" s="5" t="str">
        <f>IF(PLATE_Setup!F20="","",PLATE_Setup!F20)</f>
        <v>filter</v>
      </c>
    </row>
    <row r="16" spans="1:10" x14ac:dyDescent="0.2">
      <c r="A16" s="5" t="str">
        <f>IF(PLATE_Setup!I21="","",PLATE_Setup!I21)</f>
        <v>19001-555</v>
      </c>
      <c r="B16" s="5" t="str">
        <f>PLATE_Setup!C21</f>
        <v>G-02</v>
      </c>
      <c r="C16" s="5" t="str">
        <f>IF(Start!$C$16=FROM_plate_scan!$A$1,   Start!$C$16&amp;"-"&amp;SUBSTITUTE(B16,"-",""),  "wrong plate ID")</f>
        <v>NCBN001127-G02</v>
      </c>
      <c r="D16" s="5" t="str">
        <f>IF(LEFT(PLATE_Setup!L21,1)="e",  SUBSTITUTE(PLATE_Setup!L21,"e",""),PLATE_Setup!L21)</f>
        <v>4012502834</v>
      </c>
      <c r="E16" s="5" t="str">
        <f>PLATE_Setup!J21</f>
        <v>NBC.LAB.11</v>
      </c>
      <c r="F16" s="5" t="str">
        <f>IFERROR(IF(E16="","", TRIM(VLOOKUP(E16,FROM_NGS1_SampleRegistration!A:D,4,FALSE)&amp;"  "&amp;VLOOKUP(E16,FROM_NGS1_SampleRegistration!A:D,2,FALSE))),"")</f>
        <v>sloot12</v>
      </c>
      <c r="G16" s="5" t="str">
        <f>IF(PLATE_Setup!F21="","",PLATE_Setup!F21)</f>
        <v>filter</v>
      </c>
    </row>
    <row r="17" spans="1:7" x14ac:dyDescent="0.2">
      <c r="A17" s="5" t="str">
        <f>IF(PLATE_Setup!I22="","",PLATE_Setup!I22)</f>
        <v>19001-555</v>
      </c>
      <c r="B17" s="5" t="str">
        <f>PLATE_Setup!C22</f>
        <v>H-02</v>
      </c>
      <c r="C17" s="5" t="str">
        <f>IF(Start!$C$16=FROM_plate_scan!$A$1,   Start!$C$16&amp;"-"&amp;SUBSTITUTE(B17,"-",""),  "wrong plate ID")</f>
        <v>NCBN001127-H02</v>
      </c>
      <c r="D17" s="5" t="str">
        <f>IF(LEFT(PLATE_Setup!L22,1)="e",  SUBSTITUTE(PLATE_Setup!L22,"e",""),PLATE_Setup!L22)</f>
        <v>4012502846</v>
      </c>
      <c r="E17" s="5" t="str">
        <f>PLATE_Setup!J22</f>
        <v>NBC.LAB.12</v>
      </c>
      <c r="F17" s="5" t="str">
        <f>IFERROR(IF(E17="","", TRIM(VLOOKUP(E17,FROM_NGS1_SampleRegistration!A:D,4,FALSE)&amp;"  "&amp;VLOOKUP(E17,FROM_NGS1_SampleRegistration!A:D,2,FALSE))),"")</f>
        <v>sloot13</v>
      </c>
      <c r="G17" s="5" t="str">
        <f>IF(PLATE_Setup!F22="","",PLATE_Setup!F22)</f>
        <v>filter</v>
      </c>
    </row>
    <row r="18" spans="1:7" x14ac:dyDescent="0.2">
      <c r="A18" s="5" t="str">
        <f>IF(PLATE_Setup!I23="","",PLATE_Setup!I23)</f>
        <v>19001-555</v>
      </c>
      <c r="B18" s="5" t="str">
        <f>PLATE_Setup!C23</f>
        <v>A-03</v>
      </c>
      <c r="C18" s="5" t="str">
        <f>IF(Start!$C$16=FROM_plate_scan!$A$1,   Start!$C$16&amp;"-"&amp;SUBSTITUTE(B18,"-",""),  "wrong plate ID")</f>
        <v>NCBN001127-A03</v>
      </c>
      <c r="D18" s="5" t="str">
        <f>IF(LEFT(PLATE_Setup!L23,1)="e",  SUBSTITUTE(PLATE_Setup!L23,"e",""),PLATE_Setup!L23)</f>
        <v>4012502763</v>
      </c>
      <c r="E18" s="5" t="str">
        <f>PLATE_Setup!J23</f>
        <v>NBC.LAB.13</v>
      </c>
      <c r="F18" s="5" t="str">
        <f>IFERROR(IF(E18="","", TRIM(VLOOKUP(E18,FROM_NGS1_SampleRegistration!A:D,4,FALSE)&amp;"  "&amp;VLOOKUP(E18,FROM_NGS1_SampleRegistration!A:D,2,FALSE))),"")</f>
        <v>sloot14</v>
      </c>
      <c r="G18" s="5" t="str">
        <f>IF(PLATE_Setup!F23="","",PLATE_Setup!F23)</f>
        <v>filter</v>
      </c>
    </row>
    <row r="19" spans="1:7" x14ac:dyDescent="0.2">
      <c r="A19" s="5" t="str">
        <f>IF(PLATE_Setup!I24="","",PLATE_Setup!I24)</f>
        <v>19001-555</v>
      </c>
      <c r="B19" s="5" t="str">
        <f>PLATE_Setup!C24</f>
        <v>B-03</v>
      </c>
      <c r="C19" s="5" t="str">
        <f>IF(Start!$C$16=FROM_plate_scan!$A$1,   Start!$C$16&amp;"-"&amp;SUBSTITUTE(B19,"-",""),  "wrong plate ID")</f>
        <v>NCBN001127-B03</v>
      </c>
      <c r="D19" s="5" t="str">
        <f>IF(LEFT(PLATE_Setup!L24,1)="e",  SUBSTITUTE(PLATE_Setup!L24,"e",""),PLATE_Setup!L24)</f>
        <v>4012502775</v>
      </c>
      <c r="E19" s="5" t="str">
        <f>PLATE_Setup!J24</f>
        <v>NBC.LAB.14</v>
      </c>
      <c r="F19" s="5" t="str">
        <f>IFERROR(IF(E19="","", TRIM(VLOOKUP(E19,FROM_NGS1_SampleRegistration!A:D,4,FALSE)&amp;"  "&amp;VLOOKUP(E19,FROM_NGS1_SampleRegistration!A:D,2,FALSE))),"")</f>
        <v>sloot15</v>
      </c>
      <c r="G19" s="5" t="str">
        <f>IF(PLATE_Setup!F24="","",PLATE_Setup!F24)</f>
        <v>filter</v>
      </c>
    </row>
    <row r="20" spans="1:7" x14ac:dyDescent="0.2">
      <c r="A20" s="5" t="str">
        <f>IF(PLATE_Setup!I25="","",PLATE_Setup!I25)</f>
        <v>19001-555</v>
      </c>
      <c r="B20" s="5" t="str">
        <f>PLATE_Setup!C25</f>
        <v>C-03</v>
      </c>
      <c r="C20" s="5" t="str">
        <f>IF(Start!$C$16=FROM_plate_scan!$A$1,   Start!$C$16&amp;"-"&amp;SUBSTITUTE(B20,"-",""),  "wrong plate ID")</f>
        <v>NCBN001127-C03</v>
      </c>
      <c r="D20" s="5" t="str">
        <f>IF(LEFT(PLATE_Setup!L25,1)="e",  SUBSTITUTE(PLATE_Setup!L25,"e",""),PLATE_Setup!L25)</f>
        <v>4012502787</v>
      </c>
      <c r="E20" s="5" t="str">
        <f>PLATE_Setup!J25</f>
        <v>NBC.LAB.15</v>
      </c>
      <c r="F20" s="5" t="str">
        <f>IFERROR(IF(E20="","", TRIM(VLOOKUP(E20,FROM_NGS1_SampleRegistration!A:D,4,FALSE)&amp;"  "&amp;VLOOKUP(E20,FROM_NGS1_SampleRegistration!A:D,2,FALSE))),"")</f>
        <v>sloot16</v>
      </c>
      <c r="G20" s="5" t="str">
        <f>IF(PLATE_Setup!F25="","",PLATE_Setup!F25)</f>
        <v>filter</v>
      </c>
    </row>
    <row r="21" spans="1:7" x14ac:dyDescent="0.2">
      <c r="A21" s="5" t="str">
        <f>IF(PLATE_Setup!I26="","",PLATE_Setup!I26)</f>
        <v>19001-555</v>
      </c>
      <c r="B21" s="5" t="str">
        <f>PLATE_Setup!C26</f>
        <v>D-03</v>
      </c>
      <c r="C21" s="5" t="str">
        <f>IF(Start!$C$16=FROM_plate_scan!$A$1,   Start!$C$16&amp;"-"&amp;SUBSTITUTE(B21,"-",""),  "wrong plate ID")</f>
        <v>NCBN001127-D03</v>
      </c>
      <c r="D21" s="5" t="str">
        <f>IF(LEFT(PLATE_Setup!L26,1)="e",  SUBSTITUTE(PLATE_Setup!L26,"e",""),PLATE_Setup!L26)</f>
        <v>4012502799</v>
      </c>
      <c r="E21" s="5" t="str">
        <f>PLATE_Setup!J26</f>
        <v>NBC.LAB.16</v>
      </c>
      <c r="F21" s="5" t="str">
        <f>IFERROR(IF(E21="","", TRIM(VLOOKUP(E21,FROM_NGS1_SampleRegistration!A:D,4,FALSE)&amp;"  "&amp;VLOOKUP(E21,FROM_NGS1_SampleRegistration!A:D,2,FALSE))),"")</f>
        <v>sloot17</v>
      </c>
      <c r="G21" s="5" t="str">
        <f>IF(PLATE_Setup!F26="","",PLATE_Setup!F26)</f>
        <v>filter</v>
      </c>
    </row>
    <row r="22" spans="1:7" x14ac:dyDescent="0.2">
      <c r="A22" s="5" t="str">
        <f>IF(PLATE_Setup!I27="","",PLATE_Setup!I27)</f>
        <v>19001-555</v>
      </c>
      <c r="B22" s="5" t="str">
        <f>PLATE_Setup!C27</f>
        <v>E-03</v>
      </c>
      <c r="C22" s="5" t="str">
        <f>IF(Start!$C$16=FROM_plate_scan!$A$1,   Start!$C$16&amp;"-"&amp;SUBSTITUTE(B22,"-",""),  "wrong plate ID")</f>
        <v>NCBN001127-E03</v>
      </c>
      <c r="D22" s="5" t="str">
        <f>IF(LEFT(PLATE_Setup!L27,1)="e",  SUBSTITUTE(PLATE_Setup!L27,"e",""),PLATE_Setup!L27)</f>
        <v>4012502811</v>
      </c>
      <c r="E22" s="5" t="str">
        <f>PLATE_Setup!J27</f>
        <v>NBC.LAB.17</v>
      </c>
      <c r="F22" s="5" t="str">
        <f>IFERROR(IF(E22="","", TRIM(VLOOKUP(E22,FROM_NGS1_SampleRegistration!A:D,4,FALSE)&amp;"  "&amp;VLOOKUP(E22,FROM_NGS1_SampleRegistration!A:D,2,FALSE))),"")</f>
        <v>sloot18</v>
      </c>
      <c r="G22" s="5" t="str">
        <f>IF(PLATE_Setup!F27="","",PLATE_Setup!F27)</f>
        <v>filter</v>
      </c>
    </row>
    <row r="23" spans="1:7" x14ac:dyDescent="0.2">
      <c r="A23" s="5" t="str">
        <f>IF(PLATE_Setup!I28="","",PLATE_Setup!I28)</f>
        <v>19001-555</v>
      </c>
      <c r="B23" s="5" t="str">
        <f>PLATE_Setup!C28</f>
        <v>F-03</v>
      </c>
      <c r="C23" s="5" t="str">
        <f>IF(Start!$C$16=FROM_plate_scan!$A$1,   Start!$C$16&amp;"-"&amp;SUBSTITUTE(B23,"-",""),  "wrong plate ID")</f>
        <v>NCBN001127-F03</v>
      </c>
      <c r="D23" s="5" t="str">
        <f>IF(LEFT(PLATE_Setup!L28,1)="e",  SUBSTITUTE(PLATE_Setup!L28,"e",""),PLATE_Setup!L28)</f>
        <v>4012502823</v>
      </c>
      <c r="E23" s="5" t="str">
        <f>PLATE_Setup!J28</f>
        <v>NBC.LAB.18</v>
      </c>
      <c r="F23" s="5" t="str">
        <f>IFERROR(IF(E23="","", TRIM(VLOOKUP(E23,FROM_NGS1_SampleRegistration!A:D,4,FALSE)&amp;"  "&amp;VLOOKUP(E23,FROM_NGS1_SampleRegistration!A:D,2,FALSE))),"")</f>
        <v>sloot19</v>
      </c>
      <c r="G23" s="5" t="str">
        <f>IF(PLATE_Setup!F28="","",PLATE_Setup!F28)</f>
        <v>filter</v>
      </c>
    </row>
    <row r="24" spans="1:7" x14ac:dyDescent="0.2">
      <c r="A24" s="5" t="str">
        <f>IF(PLATE_Setup!I29="","",PLATE_Setup!I29)</f>
        <v>19001-555</v>
      </c>
      <c r="B24" s="5" t="str">
        <f>PLATE_Setup!C29</f>
        <v>G-03</v>
      </c>
      <c r="C24" s="5" t="str">
        <f>IF(Start!$C$16=FROM_plate_scan!$A$1,   Start!$C$16&amp;"-"&amp;SUBSTITUTE(B24,"-",""),  "wrong plate ID")</f>
        <v>NCBN001127-G03</v>
      </c>
      <c r="D24" s="5" t="str">
        <f>IF(LEFT(PLATE_Setup!L29,1)="e",  SUBSTITUTE(PLATE_Setup!L29,"e",""),PLATE_Setup!L29)</f>
        <v>4012502835</v>
      </c>
      <c r="E24" s="5" t="str">
        <f>PLATE_Setup!J29</f>
        <v>NBC.LAB.19</v>
      </c>
      <c r="F24" s="5" t="str">
        <f>IFERROR(IF(E24="","", TRIM(VLOOKUP(E24,FROM_NGS1_SampleRegistration!A:D,4,FALSE)&amp;"  "&amp;VLOOKUP(E24,FROM_NGS1_SampleRegistration!A:D,2,FALSE))),"")</f>
        <v>sloot20</v>
      </c>
      <c r="G24" s="5" t="str">
        <f>IF(PLATE_Setup!F29="","",PLATE_Setup!F29)</f>
        <v>filter</v>
      </c>
    </row>
    <row r="25" spans="1:7" x14ac:dyDescent="0.2">
      <c r="A25" s="5" t="str">
        <f>IF(PLATE_Setup!I30="","",PLATE_Setup!I30)</f>
        <v>19001-555</v>
      </c>
      <c r="B25" s="5" t="str">
        <f>PLATE_Setup!C30</f>
        <v>H-03</v>
      </c>
      <c r="C25" s="5" t="str">
        <f>IF(Start!$C$16=FROM_plate_scan!$A$1,   Start!$C$16&amp;"-"&amp;SUBSTITUTE(B25,"-",""),  "wrong plate ID")</f>
        <v>NCBN001127-H03</v>
      </c>
      <c r="D25" s="5" t="str">
        <f>IF(LEFT(PLATE_Setup!L30,1)="e",  SUBSTITUTE(PLATE_Setup!L30,"e",""),PLATE_Setup!L30)</f>
        <v>4012502847</v>
      </c>
      <c r="E25" s="5" t="str">
        <f>PLATE_Setup!J30</f>
        <v>NBC.LAB.20</v>
      </c>
      <c r="F25" s="5" t="str">
        <f>IFERROR(IF(E25="","", TRIM(VLOOKUP(E25,FROM_NGS1_SampleRegistration!A:D,4,FALSE)&amp;"  "&amp;VLOOKUP(E25,FROM_NGS1_SampleRegistration!A:D,2,FALSE))),"")</f>
        <v>sloot21</v>
      </c>
      <c r="G25" s="5" t="str">
        <f>IF(PLATE_Setup!F30="","",PLATE_Setup!F30)</f>
        <v>filter</v>
      </c>
    </row>
    <row r="26" spans="1:7" x14ac:dyDescent="0.2">
      <c r="A26" s="5" t="str">
        <f>IF(PLATE_Setup!I31="","",PLATE_Setup!I31)</f>
        <v>19001-555</v>
      </c>
      <c r="B26" s="5" t="str">
        <f>PLATE_Setup!C31</f>
        <v>A-04</v>
      </c>
      <c r="C26" s="5" t="str">
        <f>IF(Start!$C$16=FROM_plate_scan!$A$1,   Start!$C$16&amp;"-"&amp;SUBSTITUTE(B26,"-",""),  "wrong plate ID")</f>
        <v>NCBN001127-A04</v>
      </c>
      <c r="D26" s="5" t="str">
        <f>IF(LEFT(PLATE_Setup!L31,1)="e",  SUBSTITUTE(PLATE_Setup!L31,"e",""),PLATE_Setup!L31)</f>
        <v>4012502764</v>
      </c>
      <c r="E26" s="5" t="str">
        <f>PLATE_Setup!J31</f>
        <v>NBC.LAB.21</v>
      </c>
      <c r="F26" s="5" t="str">
        <f>IFERROR(IF(E26="","", TRIM(VLOOKUP(E26,FROM_NGS1_SampleRegistration!A:D,4,FALSE)&amp;"  "&amp;VLOOKUP(E26,FROM_NGS1_SampleRegistration!A:D,2,FALSE))),"")</f>
        <v>sloot22</v>
      </c>
      <c r="G26" s="5" t="str">
        <f>IF(PLATE_Setup!F31="","",PLATE_Setup!F31)</f>
        <v>filter</v>
      </c>
    </row>
    <row r="27" spans="1:7" x14ac:dyDescent="0.2">
      <c r="A27" s="5" t="str">
        <f>IF(PLATE_Setup!I32="","",PLATE_Setup!I32)</f>
        <v>19001-555</v>
      </c>
      <c r="B27" s="5" t="str">
        <f>PLATE_Setup!C32</f>
        <v>B-04</v>
      </c>
      <c r="C27" s="5" t="str">
        <f>IF(Start!$C$16=FROM_plate_scan!$A$1,   Start!$C$16&amp;"-"&amp;SUBSTITUTE(B27,"-",""),  "wrong plate ID")</f>
        <v>NCBN001127-B04</v>
      </c>
      <c r="D27" s="5" t="str">
        <f>IF(LEFT(PLATE_Setup!L32,1)="e",  SUBSTITUTE(PLATE_Setup!L32,"e",""),PLATE_Setup!L32)</f>
        <v>4012502776</v>
      </c>
      <c r="E27" s="5" t="str">
        <f>PLATE_Setup!J32</f>
        <v>NBC.LAB.22</v>
      </c>
      <c r="F27" s="5" t="str">
        <f>IFERROR(IF(E27="","", TRIM(VLOOKUP(E27,FROM_NGS1_SampleRegistration!A:D,4,FALSE)&amp;"  "&amp;VLOOKUP(E27,FROM_NGS1_SampleRegistration!A:D,2,FALSE))),"")</f>
        <v>sloot23</v>
      </c>
      <c r="G27" s="5" t="str">
        <f>IF(PLATE_Setup!F32="","",PLATE_Setup!F32)</f>
        <v>filter</v>
      </c>
    </row>
    <row r="28" spans="1:7" x14ac:dyDescent="0.2">
      <c r="A28" s="5" t="str">
        <f>IF(PLATE_Setup!I33="","",PLATE_Setup!I33)</f>
        <v>19001-555</v>
      </c>
      <c r="B28" s="5" t="str">
        <f>PLATE_Setup!C33</f>
        <v>C-04</v>
      </c>
      <c r="C28" s="5" t="str">
        <f>IF(Start!$C$16=FROM_plate_scan!$A$1,   Start!$C$16&amp;"-"&amp;SUBSTITUTE(B28,"-",""),  "wrong plate ID")</f>
        <v>NCBN001127-C04</v>
      </c>
      <c r="D28" s="5" t="str">
        <f>IF(LEFT(PLATE_Setup!L33,1)="e",  SUBSTITUTE(PLATE_Setup!L33,"e",""),PLATE_Setup!L33)</f>
        <v>4012502788</v>
      </c>
      <c r="E28" s="5" t="str">
        <f>PLATE_Setup!J33</f>
        <v>NBC.LAB.23</v>
      </c>
      <c r="F28" s="5" t="str">
        <f>IFERROR(IF(E28="","", TRIM(VLOOKUP(E28,FROM_NGS1_SampleRegistration!A:D,4,FALSE)&amp;"  "&amp;VLOOKUP(E28,FROM_NGS1_SampleRegistration!A:D,2,FALSE))),"")</f>
        <v>sloot24</v>
      </c>
      <c r="G28" s="5" t="str">
        <f>IF(PLATE_Setup!F33="","",PLATE_Setup!F33)</f>
        <v>filter</v>
      </c>
    </row>
    <row r="29" spans="1:7" x14ac:dyDescent="0.2">
      <c r="A29" s="5" t="str">
        <f>IF(PLATE_Setup!I34="","",PLATE_Setup!I34)</f>
        <v>19001-555</v>
      </c>
      <c r="B29" s="5" t="str">
        <f>PLATE_Setup!C34</f>
        <v>D-04</v>
      </c>
      <c r="C29" s="5" t="str">
        <f>IF(Start!$C$16=FROM_plate_scan!$A$1,   Start!$C$16&amp;"-"&amp;SUBSTITUTE(B29,"-",""),  "wrong plate ID")</f>
        <v>NCBN001127-D04</v>
      </c>
      <c r="D29" s="5" t="str">
        <f>IF(LEFT(PLATE_Setup!L34,1)="e",  SUBSTITUTE(PLATE_Setup!L34,"e",""),PLATE_Setup!L34)</f>
        <v>4012502800</v>
      </c>
      <c r="E29" s="5" t="str">
        <f>PLATE_Setup!J34</f>
        <v>NBC.LAB.24</v>
      </c>
      <c r="F29" s="5" t="str">
        <f>IFERROR(IF(E29="","", TRIM(VLOOKUP(E29,FROM_NGS1_SampleRegistration!A:D,4,FALSE)&amp;"  "&amp;VLOOKUP(E29,FROM_NGS1_SampleRegistration!A:D,2,FALSE))),"")</f>
        <v>sloot25</v>
      </c>
      <c r="G29" s="5" t="str">
        <f>IF(PLATE_Setup!F34="","",PLATE_Setup!F34)</f>
        <v>filter</v>
      </c>
    </row>
    <row r="30" spans="1:7" x14ac:dyDescent="0.2">
      <c r="A30" s="5" t="str">
        <f>IF(PLATE_Setup!I35="","",PLATE_Setup!I35)</f>
        <v>19001-555</v>
      </c>
      <c r="B30" s="5" t="str">
        <f>PLATE_Setup!C35</f>
        <v>E-04</v>
      </c>
      <c r="C30" s="5" t="str">
        <f>IF(Start!$C$16=FROM_plate_scan!$A$1,   Start!$C$16&amp;"-"&amp;SUBSTITUTE(B30,"-",""),  "wrong plate ID")</f>
        <v>NCBN001127-E04</v>
      </c>
      <c r="D30" s="5" t="str">
        <f>IF(LEFT(PLATE_Setup!L35,1)="e",  SUBSTITUTE(PLATE_Setup!L35,"e",""),PLATE_Setup!L35)</f>
        <v>4012502812</v>
      </c>
      <c r="E30" s="5" t="str">
        <f>PLATE_Setup!J35</f>
        <v>NBC.LAB.25</v>
      </c>
      <c r="F30" s="5" t="str">
        <f>IFERROR(IF(E30="","", TRIM(VLOOKUP(E30,FROM_NGS1_SampleRegistration!A:D,4,FALSE)&amp;"  "&amp;VLOOKUP(E30,FROM_NGS1_SampleRegistration!A:D,2,FALSE))),"")</f>
        <v>sloot26</v>
      </c>
      <c r="G30" s="5" t="str">
        <f>IF(PLATE_Setup!F35="","",PLATE_Setup!F35)</f>
        <v>filter</v>
      </c>
    </row>
    <row r="31" spans="1:7" x14ac:dyDescent="0.2">
      <c r="A31" s="5" t="str">
        <f>IF(PLATE_Setup!I36="","",PLATE_Setup!I36)</f>
        <v>19001-555</v>
      </c>
      <c r="B31" s="5" t="str">
        <f>PLATE_Setup!C36</f>
        <v>F-04</v>
      </c>
      <c r="C31" s="5" t="str">
        <f>IF(Start!$C$16=FROM_plate_scan!$A$1,   Start!$C$16&amp;"-"&amp;SUBSTITUTE(B31,"-",""),  "wrong plate ID")</f>
        <v>NCBN001127-F04</v>
      </c>
      <c r="D31" s="5" t="str">
        <f>IF(LEFT(PLATE_Setup!L36,1)="e",  SUBSTITUTE(PLATE_Setup!L36,"e",""),PLATE_Setup!L36)</f>
        <v>4012502824</v>
      </c>
      <c r="E31" s="5" t="str">
        <f>PLATE_Setup!J36</f>
        <v>NBC.LAB.26</v>
      </c>
      <c r="F31" s="5" t="str">
        <f>IFERROR(IF(E31="","", TRIM(VLOOKUP(E31,FROM_NGS1_SampleRegistration!A:D,4,FALSE)&amp;"  "&amp;VLOOKUP(E31,FROM_NGS1_SampleRegistration!A:D,2,FALSE))),"")</f>
        <v>sloot27</v>
      </c>
      <c r="G31" s="5" t="str">
        <f>IF(PLATE_Setup!F36="","",PLATE_Setup!F36)</f>
        <v>filter</v>
      </c>
    </row>
    <row r="32" spans="1:7" x14ac:dyDescent="0.2">
      <c r="A32" s="5" t="str">
        <f>IF(PLATE_Setup!I37="","",PLATE_Setup!I37)</f>
        <v>19001-555</v>
      </c>
      <c r="B32" s="5" t="str">
        <f>PLATE_Setup!C37</f>
        <v>G-04</v>
      </c>
      <c r="C32" s="5" t="str">
        <f>IF(Start!$C$16=FROM_plate_scan!$A$1,   Start!$C$16&amp;"-"&amp;SUBSTITUTE(B32,"-",""),  "wrong plate ID")</f>
        <v>NCBN001127-G04</v>
      </c>
      <c r="D32" s="5" t="str">
        <f>IF(LEFT(PLATE_Setup!L37,1)="e",  SUBSTITUTE(PLATE_Setup!L37,"e",""),PLATE_Setup!L37)</f>
        <v>4012502836</v>
      </c>
      <c r="E32" s="5" t="str">
        <f>PLATE_Setup!J37</f>
        <v>NBC.LAB.27</v>
      </c>
      <c r="F32" s="5" t="str">
        <f>IFERROR(IF(E32="","", TRIM(VLOOKUP(E32,FROM_NGS1_SampleRegistration!A:D,4,FALSE)&amp;"  "&amp;VLOOKUP(E32,FROM_NGS1_SampleRegistration!A:D,2,FALSE))),"")</f>
        <v>sloot28</v>
      </c>
      <c r="G32" s="5" t="str">
        <f>IF(PLATE_Setup!F37="","",PLATE_Setup!F37)</f>
        <v>filter</v>
      </c>
    </row>
    <row r="33" spans="1:7" x14ac:dyDescent="0.2">
      <c r="A33" s="5" t="str">
        <f>IF(PLATE_Setup!I38="","",PLATE_Setup!I38)</f>
        <v>19001-555</v>
      </c>
      <c r="B33" s="5" t="str">
        <f>PLATE_Setup!C38</f>
        <v>H-04</v>
      </c>
      <c r="C33" s="5" t="str">
        <f>IF(Start!$C$16=FROM_plate_scan!$A$1,   Start!$C$16&amp;"-"&amp;SUBSTITUTE(B33,"-",""),  "wrong plate ID")</f>
        <v>NCBN001127-H04</v>
      </c>
      <c r="D33" s="5" t="str">
        <f>IF(LEFT(PLATE_Setup!L38,1)="e",  SUBSTITUTE(PLATE_Setup!L38,"e",""),PLATE_Setup!L38)</f>
        <v>4012502848</v>
      </c>
      <c r="E33" s="5" t="str">
        <f>PLATE_Setup!J38</f>
        <v>NBC.LAB.28</v>
      </c>
      <c r="F33" s="5" t="str">
        <f>IFERROR(IF(E33="","", TRIM(VLOOKUP(E33,FROM_NGS1_SampleRegistration!A:D,4,FALSE)&amp;"  "&amp;VLOOKUP(E33,FROM_NGS1_SampleRegistration!A:D,2,FALSE))),"")</f>
        <v>sloot29</v>
      </c>
      <c r="G33" s="5" t="str">
        <f>IF(PLATE_Setup!F38="","",PLATE_Setup!F38)</f>
        <v>filter</v>
      </c>
    </row>
    <row r="34" spans="1:7" x14ac:dyDescent="0.2">
      <c r="A34" s="5" t="str">
        <f>IF(PLATE_Setup!I39="","",PLATE_Setup!I39)</f>
        <v>19001-555</v>
      </c>
      <c r="B34" s="5" t="str">
        <f>PLATE_Setup!C39</f>
        <v>A-05</v>
      </c>
      <c r="C34" s="5" t="str">
        <f>IF(Start!$C$16=FROM_plate_scan!$A$1,   Start!$C$16&amp;"-"&amp;SUBSTITUTE(B34,"-",""),  "wrong plate ID")</f>
        <v>NCBN001127-A05</v>
      </c>
      <c r="D34" s="5" t="str">
        <f>IF(LEFT(PLATE_Setup!L39,1)="e",  SUBSTITUTE(PLATE_Setup!L39,"e",""),PLATE_Setup!L39)</f>
        <v>4012502765</v>
      </c>
      <c r="E34" s="5" t="str">
        <f>PLATE_Setup!J39</f>
        <v>NBC.LAB.29</v>
      </c>
      <c r="F34" s="5" t="str">
        <f>IFERROR(IF(E34="","", TRIM(VLOOKUP(E34,FROM_NGS1_SampleRegistration!A:D,4,FALSE)&amp;"  "&amp;VLOOKUP(E34,FROM_NGS1_SampleRegistration!A:D,2,FALSE))),"")</f>
        <v>sloot30</v>
      </c>
      <c r="G34" s="5" t="str">
        <f>IF(PLATE_Setup!F39="","",PLATE_Setup!F39)</f>
        <v>filter</v>
      </c>
    </row>
    <row r="35" spans="1:7" x14ac:dyDescent="0.2">
      <c r="A35" s="5" t="str">
        <f>IF(PLATE_Setup!I40="","",PLATE_Setup!I40)</f>
        <v>19001-555</v>
      </c>
      <c r="B35" s="5" t="str">
        <f>PLATE_Setup!C40</f>
        <v>B-05</v>
      </c>
      <c r="C35" s="5" t="str">
        <f>IF(Start!$C$16=FROM_plate_scan!$A$1,   Start!$C$16&amp;"-"&amp;SUBSTITUTE(B35,"-",""),  "wrong plate ID")</f>
        <v>NCBN001127-B05</v>
      </c>
      <c r="D35" s="5" t="str">
        <f>IF(LEFT(PLATE_Setup!L40,1)="e",  SUBSTITUTE(PLATE_Setup!L40,"e",""),PLATE_Setup!L40)</f>
        <v>4012502777</v>
      </c>
      <c r="E35" s="5" t="str">
        <f>PLATE_Setup!J40</f>
        <v>NBC.LAB.30</v>
      </c>
      <c r="F35" s="5" t="str">
        <f>IFERROR(IF(E35="","", TRIM(VLOOKUP(E35,FROM_NGS1_SampleRegistration!A:D,4,FALSE)&amp;"  "&amp;VLOOKUP(E35,FROM_NGS1_SampleRegistration!A:D,2,FALSE))),"")</f>
        <v>sloot31</v>
      </c>
      <c r="G35" s="5" t="str">
        <f>IF(PLATE_Setup!F40="","",PLATE_Setup!F40)</f>
        <v>filter</v>
      </c>
    </row>
    <row r="36" spans="1:7" x14ac:dyDescent="0.2">
      <c r="A36" s="5" t="str">
        <f>IF(PLATE_Setup!I41="","",PLATE_Setup!I41)</f>
        <v>19001-555</v>
      </c>
      <c r="B36" s="5" t="str">
        <f>PLATE_Setup!C41</f>
        <v>C-05</v>
      </c>
      <c r="C36" s="5" t="str">
        <f>IF(Start!$C$16=FROM_plate_scan!$A$1,   Start!$C$16&amp;"-"&amp;SUBSTITUTE(B36,"-",""),  "wrong plate ID")</f>
        <v>NCBN001127-C05</v>
      </c>
      <c r="D36" s="5" t="str">
        <f>IF(LEFT(PLATE_Setup!L41,1)="e",  SUBSTITUTE(PLATE_Setup!L41,"e",""),PLATE_Setup!L41)</f>
        <v>4012502789</v>
      </c>
      <c r="E36" s="5" t="str">
        <f>PLATE_Setup!J41</f>
        <v>NBC.LAB.31</v>
      </c>
      <c r="F36" s="5" t="str">
        <f>IFERROR(IF(E36="","", TRIM(VLOOKUP(E36,FROM_NGS1_SampleRegistration!A:D,4,FALSE)&amp;"  "&amp;VLOOKUP(E36,FROM_NGS1_SampleRegistration!A:D,2,FALSE))),"")</f>
        <v>sloot32</v>
      </c>
      <c r="G36" s="5" t="str">
        <f>IF(PLATE_Setup!F41="","",PLATE_Setup!F41)</f>
        <v>filter</v>
      </c>
    </row>
    <row r="37" spans="1:7" x14ac:dyDescent="0.2">
      <c r="A37" s="5" t="str">
        <f>IF(PLATE_Setup!I42="","",PLATE_Setup!I42)</f>
        <v>19001-555</v>
      </c>
      <c r="B37" s="5" t="str">
        <f>PLATE_Setup!C42</f>
        <v>D-05</v>
      </c>
      <c r="C37" s="5" t="str">
        <f>IF(Start!$C$16=FROM_plate_scan!$A$1,   Start!$C$16&amp;"-"&amp;SUBSTITUTE(B37,"-",""),  "wrong plate ID")</f>
        <v>NCBN001127-D05</v>
      </c>
      <c r="D37" s="5" t="str">
        <f>IF(LEFT(PLATE_Setup!L42,1)="e",  SUBSTITUTE(PLATE_Setup!L42,"e",""),PLATE_Setup!L42)</f>
        <v>4012502801</v>
      </c>
      <c r="E37" s="5" t="str">
        <f>PLATE_Setup!J42</f>
        <v>NBC.LAB.32</v>
      </c>
      <c r="F37" s="5" t="str">
        <f>IFERROR(IF(E37="","", TRIM(VLOOKUP(E37,FROM_NGS1_SampleRegistration!A:D,4,FALSE)&amp;"  "&amp;VLOOKUP(E37,FROM_NGS1_SampleRegistration!A:D,2,FALSE))),"")</f>
        <v>sloot33</v>
      </c>
      <c r="G37" s="5" t="str">
        <f>IF(PLATE_Setup!F42="","",PLATE_Setup!F42)</f>
        <v>filter</v>
      </c>
    </row>
    <row r="38" spans="1:7" x14ac:dyDescent="0.2">
      <c r="A38" s="5" t="str">
        <f>IF(PLATE_Setup!I43="","",PLATE_Setup!I43)</f>
        <v>19001-555</v>
      </c>
      <c r="B38" s="5" t="str">
        <f>PLATE_Setup!C43</f>
        <v>E-05</v>
      </c>
      <c r="C38" s="5" t="str">
        <f>IF(Start!$C$16=FROM_plate_scan!$A$1,   Start!$C$16&amp;"-"&amp;SUBSTITUTE(B38,"-",""),  "wrong plate ID")</f>
        <v>NCBN001127-E05</v>
      </c>
      <c r="D38" s="5" t="str">
        <f>IF(LEFT(PLATE_Setup!L43,1)="e",  SUBSTITUTE(PLATE_Setup!L43,"e",""),PLATE_Setup!L43)</f>
        <v>4012502813</v>
      </c>
      <c r="E38" s="5" t="str">
        <f>PLATE_Setup!J43</f>
        <v>NBC.LAB.33</v>
      </c>
      <c r="F38" s="5" t="str">
        <f>IFERROR(IF(E38="","", TRIM(VLOOKUP(E38,FROM_NGS1_SampleRegistration!A:D,4,FALSE)&amp;"  "&amp;VLOOKUP(E38,FROM_NGS1_SampleRegistration!A:D,2,FALSE))),"")</f>
        <v>sloot34</v>
      </c>
      <c r="G38" s="5" t="str">
        <f>IF(PLATE_Setup!F43="","",PLATE_Setup!F43)</f>
        <v>filter</v>
      </c>
    </row>
    <row r="39" spans="1:7" x14ac:dyDescent="0.2">
      <c r="A39" s="5" t="str">
        <f>IF(PLATE_Setup!I44="","",PLATE_Setup!I44)</f>
        <v>19001-555</v>
      </c>
      <c r="B39" s="5" t="str">
        <f>PLATE_Setup!C44</f>
        <v>F-05</v>
      </c>
      <c r="C39" s="5" t="str">
        <f>IF(Start!$C$16=FROM_plate_scan!$A$1,   Start!$C$16&amp;"-"&amp;SUBSTITUTE(B39,"-",""),  "wrong plate ID")</f>
        <v>NCBN001127-F05</v>
      </c>
      <c r="D39" s="5" t="str">
        <f>IF(LEFT(PLATE_Setup!L44,1)="e",  SUBSTITUTE(PLATE_Setup!L44,"e",""),PLATE_Setup!L44)</f>
        <v>4012502825</v>
      </c>
      <c r="E39" s="5" t="str">
        <f>PLATE_Setup!J44</f>
        <v>NBC.LAB.34</v>
      </c>
      <c r="F39" s="5" t="str">
        <f>IFERROR(IF(E39="","", TRIM(VLOOKUP(E39,FROM_NGS1_SampleRegistration!A:D,4,FALSE)&amp;"  "&amp;VLOOKUP(E39,FROM_NGS1_SampleRegistration!A:D,2,FALSE))),"")</f>
        <v>sloot35</v>
      </c>
      <c r="G39" s="5" t="str">
        <f>IF(PLATE_Setup!F44="","",PLATE_Setup!F44)</f>
        <v>filter</v>
      </c>
    </row>
    <row r="40" spans="1:7" x14ac:dyDescent="0.2">
      <c r="A40" s="5" t="str">
        <f>IF(PLATE_Setup!I45="","",PLATE_Setup!I45)</f>
        <v>19001-555</v>
      </c>
      <c r="B40" s="5" t="str">
        <f>PLATE_Setup!C45</f>
        <v>G-05</v>
      </c>
      <c r="C40" s="5" t="str">
        <f>IF(Start!$C$16=FROM_plate_scan!$A$1,   Start!$C$16&amp;"-"&amp;SUBSTITUTE(B40,"-",""),  "wrong plate ID")</f>
        <v>NCBN001127-G05</v>
      </c>
      <c r="D40" s="5" t="str">
        <f>IF(LEFT(PLATE_Setup!L45,1)="e",  SUBSTITUTE(PLATE_Setup!L45,"e",""),PLATE_Setup!L45)</f>
        <v>4012502837</v>
      </c>
      <c r="E40" s="5" t="str">
        <f>PLATE_Setup!J45</f>
        <v>NBC.LAB.35</v>
      </c>
      <c r="F40" s="5" t="str">
        <f>IFERROR(IF(E40="","", TRIM(VLOOKUP(E40,FROM_NGS1_SampleRegistration!A:D,4,FALSE)&amp;"  "&amp;VLOOKUP(E40,FROM_NGS1_SampleRegistration!A:D,2,FALSE))),"")</f>
        <v>sloot36</v>
      </c>
      <c r="G40" s="5" t="str">
        <f>IF(PLATE_Setup!F45="","",PLATE_Setup!F45)</f>
        <v>filter</v>
      </c>
    </row>
    <row r="41" spans="1:7" x14ac:dyDescent="0.2">
      <c r="A41" s="5" t="str">
        <f>IF(PLATE_Setup!I46="","",PLATE_Setup!I46)</f>
        <v>19001-555</v>
      </c>
      <c r="B41" s="5" t="str">
        <f>PLATE_Setup!C46</f>
        <v>H-05</v>
      </c>
      <c r="C41" s="5" t="str">
        <f>IF(Start!$C$16=FROM_plate_scan!$A$1,   Start!$C$16&amp;"-"&amp;SUBSTITUTE(B41,"-",""),  "wrong plate ID")</f>
        <v>NCBN001127-H05</v>
      </c>
      <c r="D41" s="5" t="str">
        <f>IF(LEFT(PLATE_Setup!L46,1)="e",  SUBSTITUTE(PLATE_Setup!L46,"e",""),PLATE_Setup!L46)</f>
        <v>4012502849</v>
      </c>
      <c r="E41" s="5" t="str">
        <f>PLATE_Setup!J46</f>
        <v>NBC.LAB.36</v>
      </c>
      <c r="F41" s="5" t="str">
        <f>IFERROR(IF(E41="","", TRIM(VLOOKUP(E41,FROM_NGS1_SampleRegistration!A:D,4,FALSE)&amp;"  "&amp;VLOOKUP(E41,FROM_NGS1_SampleRegistration!A:D,2,FALSE))),"")</f>
        <v>sloot37</v>
      </c>
      <c r="G41" s="5" t="str">
        <f>IF(PLATE_Setup!F46="","",PLATE_Setup!F46)</f>
        <v>filter</v>
      </c>
    </row>
    <row r="42" spans="1:7" x14ac:dyDescent="0.2">
      <c r="A42" s="5" t="str">
        <f>IF(PLATE_Setup!I47="","",PLATE_Setup!I47)</f>
        <v>19001-555</v>
      </c>
      <c r="B42" s="5" t="str">
        <f>PLATE_Setup!C47</f>
        <v>A-06</v>
      </c>
      <c r="C42" s="5" t="str">
        <f>IF(Start!$C$16=FROM_plate_scan!$A$1,   Start!$C$16&amp;"-"&amp;SUBSTITUTE(B42,"-",""),  "wrong plate ID")</f>
        <v>NCBN001127-A06</v>
      </c>
      <c r="D42" s="5" t="str">
        <f>IF(LEFT(PLATE_Setup!L47,1)="e",  SUBSTITUTE(PLATE_Setup!L47,"e",""),PLATE_Setup!L47)</f>
        <v>4012502766</v>
      </c>
      <c r="E42" s="5" t="str">
        <f>PLATE_Setup!J47</f>
        <v>NBC.LAB.37</v>
      </c>
      <c r="F42" s="5" t="str">
        <f>IFERROR(IF(E42="","", TRIM(VLOOKUP(E42,FROM_NGS1_SampleRegistration!A:D,4,FALSE)&amp;"  "&amp;VLOOKUP(E42,FROM_NGS1_SampleRegistration!A:D,2,FALSE))),"")</f>
        <v>sloot38</v>
      </c>
      <c r="G42" s="5" t="str">
        <f>IF(PLATE_Setup!F47="","",PLATE_Setup!F47)</f>
        <v>filter</v>
      </c>
    </row>
    <row r="43" spans="1:7" x14ac:dyDescent="0.2">
      <c r="A43" s="5" t="str">
        <f>IF(PLATE_Setup!I48="","",PLATE_Setup!I48)</f>
        <v>19001-555</v>
      </c>
      <c r="B43" s="5" t="str">
        <f>PLATE_Setup!C48</f>
        <v>B-06</v>
      </c>
      <c r="C43" s="5" t="str">
        <f>IF(Start!$C$16=FROM_plate_scan!$A$1,   Start!$C$16&amp;"-"&amp;SUBSTITUTE(B43,"-",""),  "wrong plate ID")</f>
        <v>NCBN001127-B06</v>
      </c>
      <c r="D43" s="5" t="str">
        <f>IF(LEFT(PLATE_Setup!L48,1)="e",  SUBSTITUTE(PLATE_Setup!L48,"e",""),PLATE_Setup!L48)</f>
        <v>4012502778</v>
      </c>
      <c r="E43" s="5" t="str">
        <f>PLATE_Setup!J48</f>
        <v>NBC.LAB.38</v>
      </c>
      <c r="F43" s="5" t="str">
        <f>IFERROR(IF(E43="","", TRIM(VLOOKUP(E43,FROM_NGS1_SampleRegistration!A:D,4,FALSE)&amp;"  "&amp;VLOOKUP(E43,FROM_NGS1_SampleRegistration!A:D,2,FALSE))),"")</f>
        <v>sloot39</v>
      </c>
      <c r="G43" s="5" t="str">
        <f>IF(PLATE_Setup!F48="","",PLATE_Setup!F48)</f>
        <v>filter</v>
      </c>
    </row>
    <row r="44" spans="1:7" x14ac:dyDescent="0.2">
      <c r="A44" s="5" t="str">
        <f>IF(PLATE_Setup!I49="","",PLATE_Setup!I49)</f>
        <v>19001-555</v>
      </c>
      <c r="B44" s="5" t="str">
        <f>PLATE_Setup!C49</f>
        <v>C-06</v>
      </c>
      <c r="C44" s="5" t="str">
        <f>IF(Start!$C$16=FROM_plate_scan!$A$1,   Start!$C$16&amp;"-"&amp;SUBSTITUTE(B44,"-",""),  "wrong plate ID")</f>
        <v>NCBN001127-C06</v>
      </c>
      <c r="D44" s="5" t="str">
        <f>IF(LEFT(PLATE_Setup!L49,1)="e",  SUBSTITUTE(PLATE_Setup!L49,"e",""),PLATE_Setup!L49)</f>
        <v>4012502790</v>
      </c>
      <c r="E44" s="5" t="str">
        <f>PLATE_Setup!J49</f>
        <v>NBC.LAB.39</v>
      </c>
      <c r="F44" s="5" t="str">
        <f>IFERROR(IF(E44="","", TRIM(VLOOKUP(E44,FROM_NGS1_SampleRegistration!A:D,4,FALSE)&amp;"  "&amp;VLOOKUP(E44,FROM_NGS1_SampleRegistration!A:D,2,FALSE))),"")</f>
        <v>sloot40</v>
      </c>
      <c r="G44" s="5" t="str">
        <f>IF(PLATE_Setup!F49="","",PLATE_Setup!F49)</f>
        <v>filter</v>
      </c>
    </row>
    <row r="45" spans="1:7" x14ac:dyDescent="0.2">
      <c r="A45" s="5" t="str">
        <f>IF(PLATE_Setup!I50="","",PLATE_Setup!I50)</f>
        <v>19001-555</v>
      </c>
      <c r="B45" s="5" t="str">
        <f>PLATE_Setup!C50</f>
        <v>D-06</v>
      </c>
      <c r="C45" s="5" t="str">
        <f>IF(Start!$C$16=FROM_plate_scan!$A$1,   Start!$C$16&amp;"-"&amp;SUBSTITUTE(B45,"-",""),  "wrong plate ID")</f>
        <v>NCBN001127-D06</v>
      </c>
      <c r="D45" s="5" t="str">
        <f>IF(LEFT(PLATE_Setup!L50,1)="e",  SUBSTITUTE(PLATE_Setup!L50,"e",""),PLATE_Setup!L50)</f>
        <v>4012502802</v>
      </c>
      <c r="E45" s="5" t="str">
        <f>PLATE_Setup!J50</f>
        <v>NBC.LAB.40</v>
      </c>
      <c r="F45" s="5" t="str">
        <f>IFERROR(IF(E45="","", TRIM(VLOOKUP(E45,FROM_NGS1_SampleRegistration!A:D,4,FALSE)&amp;"  "&amp;VLOOKUP(E45,FROM_NGS1_SampleRegistration!A:D,2,FALSE))),"")</f>
        <v>sloot41</v>
      </c>
      <c r="G45" s="5" t="str">
        <f>IF(PLATE_Setup!F50="","",PLATE_Setup!F50)</f>
        <v>filter</v>
      </c>
    </row>
    <row r="46" spans="1:7" x14ac:dyDescent="0.2">
      <c r="A46" s="5" t="str">
        <f>IF(PLATE_Setup!I51="","",PLATE_Setup!I51)</f>
        <v>19001-555</v>
      </c>
      <c r="B46" s="5" t="str">
        <f>PLATE_Setup!C51</f>
        <v>E-06</v>
      </c>
      <c r="C46" s="5" t="str">
        <f>IF(Start!$C$16=FROM_plate_scan!$A$1,   Start!$C$16&amp;"-"&amp;SUBSTITUTE(B46,"-",""),  "wrong plate ID")</f>
        <v>NCBN001127-E06</v>
      </c>
      <c r="D46" s="5" t="str">
        <f>IF(LEFT(PLATE_Setup!L51,1)="e",  SUBSTITUTE(PLATE_Setup!L51,"e",""),PLATE_Setup!L51)</f>
        <v>4012502814</v>
      </c>
      <c r="E46" s="5" t="str">
        <f>PLATE_Setup!J51</f>
        <v>NBC.LAB.41</v>
      </c>
      <c r="F46" s="5" t="str">
        <f>IFERROR(IF(E46="","", TRIM(VLOOKUP(E46,FROM_NGS1_SampleRegistration!A:D,4,FALSE)&amp;"  "&amp;VLOOKUP(E46,FROM_NGS1_SampleRegistration!A:D,2,FALSE))),"")</f>
        <v>sloot42</v>
      </c>
      <c r="G46" s="5" t="str">
        <f>IF(PLATE_Setup!F51="","",PLATE_Setup!F51)</f>
        <v>filter</v>
      </c>
    </row>
    <row r="47" spans="1:7" x14ac:dyDescent="0.2">
      <c r="A47" s="5" t="str">
        <f>IF(PLATE_Setup!I52="","",PLATE_Setup!I52)</f>
        <v>19001-555</v>
      </c>
      <c r="B47" s="5" t="str">
        <f>PLATE_Setup!C52</f>
        <v>F-06</v>
      </c>
      <c r="C47" s="5" t="str">
        <f>IF(Start!$C$16=FROM_plate_scan!$A$1,   Start!$C$16&amp;"-"&amp;SUBSTITUTE(B47,"-",""),  "wrong plate ID")</f>
        <v>NCBN001127-F06</v>
      </c>
      <c r="D47" s="5" t="str">
        <f>IF(LEFT(PLATE_Setup!L52,1)="e",  SUBSTITUTE(PLATE_Setup!L52,"e",""),PLATE_Setup!L52)</f>
        <v>4012502826</v>
      </c>
      <c r="E47" s="5" t="str">
        <f>PLATE_Setup!J52</f>
        <v>NBC.LAB.42</v>
      </c>
      <c r="F47" s="5" t="str">
        <f>IFERROR(IF(E47="","", TRIM(VLOOKUP(E47,FROM_NGS1_SampleRegistration!A:D,4,FALSE)&amp;"  "&amp;VLOOKUP(E47,FROM_NGS1_SampleRegistration!A:D,2,FALSE))),"")</f>
        <v>sloot43</v>
      </c>
      <c r="G47" s="5" t="str">
        <f>IF(PLATE_Setup!F52="","",PLATE_Setup!F52)</f>
        <v>filter</v>
      </c>
    </row>
    <row r="48" spans="1:7" x14ac:dyDescent="0.2">
      <c r="A48" s="5" t="str">
        <f>IF(PLATE_Setup!I53="","",PLATE_Setup!I53)</f>
        <v>19001-555</v>
      </c>
      <c r="B48" s="5" t="str">
        <f>PLATE_Setup!C53</f>
        <v>G-06</v>
      </c>
      <c r="C48" s="5" t="str">
        <f>IF(Start!$C$16=FROM_plate_scan!$A$1,   Start!$C$16&amp;"-"&amp;SUBSTITUTE(B48,"-",""),  "wrong plate ID")</f>
        <v>NCBN001127-G06</v>
      </c>
      <c r="D48" s="5" t="str">
        <f>IF(LEFT(PLATE_Setup!L53,1)="e",  SUBSTITUTE(PLATE_Setup!L53,"e",""),PLATE_Setup!L53)</f>
        <v>4012502838</v>
      </c>
      <c r="E48" s="5" t="str">
        <f>PLATE_Setup!J53</f>
        <v>NBC.LAB.43</v>
      </c>
      <c r="F48" s="5" t="str">
        <f>IFERROR(IF(E48="","", TRIM(VLOOKUP(E48,FROM_NGS1_SampleRegistration!A:D,4,FALSE)&amp;"  "&amp;VLOOKUP(E48,FROM_NGS1_SampleRegistration!A:D,2,FALSE))),"")</f>
        <v>sloot44</v>
      </c>
      <c r="G48" s="5" t="str">
        <f>IF(PLATE_Setup!F53="","",PLATE_Setup!F53)</f>
        <v>filter</v>
      </c>
    </row>
    <row r="49" spans="1:7" x14ac:dyDescent="0.2">
      <c r="A49" s="5" t="str">
        <f>IF(PLATE_Setup!I54="","",PLATE_Setup!I54)</f>
        <v>19001-555</v>
      </c>
      <c r="B49" s="5" t="str">
        <f>PLATE_Setup!C54</f>
        <v>H-06</v>
      </c>
      <c r="C49" s="5" t="str">
        <f>IF(Start!$C$16=FROM_plate_scan!$A$1,   Start!$C$16&amp;"-"&amp;SUBSTITUTE(B49,"-",""),  "wrong plate ID")</f>
        <v>NCBN001127-H06</v>
      </c>
      <c r="D49" s="5" t="str">
        <f>IF(LEFT(PLATE_Setup!L54,1)="e",  SUBSTITUTE(PLATE_Setup!L54,"e",""),PLATE_Setup!L54)</f>
        <v>4012502850</v>
      </c>
      <c r="E49" s="5" t="str">
        <f>PLATE_Setup!J54</f>
        <v>NBC.LAB.44</v>
      </c>
      <c r="F49" s="5" t="str">
        <f>IFERROR(IF(E49="","", TRIM(VLOOKUP(E49,FROM_NGS1_SampleRegistration!A:D,4,FALSE)&amp;"  "&amp;VLOOKUP(E49,FROM_NGS1_SampleRegistration!A:D,2,FALSE))),"")</f>
        <v>sloot45</v>
      </c>
      <c r="G49" s="5" t="str">
        <f>IF(PLATE_Setup!F54="","",PLATE_Setup!F54)</f>
        <v>filter</v>
      </c>
    </row>
    <row r="50" spans="1:7" x14ac:dyDescent="0.2">
      <c r="A50" s="5" t="str">
        <f>IF(PLATE_Setup!I55="","",PLATE_Setup!I55)</f>
        <v>19001-555</v>
      </c>
      <c r="B50" s="5" t="str">
        <f>PLATE_Setup!C55</f>
        <v>A-07</v>
      </c>
      <c r="C50" s="5" t="str">
        <f>IF(Start!$C$16=FROM_plate_scan!$A$1,   Start!$C$16&amp;"-"&amp;SUBSTITUTE(B50,"-",""),  "wrong plate ID")</f>
        <v>NCBN001127-A07</v>
      </c>
      <c r="D50" s="5" t="str">
        <f>IF(LEFT(PLATE_Setup!L55,1)="e",  SUBSTITUTE(PLATE_Setup!L55,"e",""),PLATE_Setup!L55)</f>
        <v>4012502767</v>
      </c>
      <c r="E50" s="5" t="str">
        <f>PLATE_Setup!J55</f>
        <v>NBC.LAB.45</v>
      </c>
      <c r="F50" s="5" t="str">
        <f>IFERROR(IF(E50="","", TRIM(VLOOKUP(E50,FROM_NGS1_SampleRegistration!A:D,4,FALSE)&amp;"  "&amp;VLOOKUP(E50,FROM_NGS1_SampleRegistration!A:D,2,FALSE))),"")</f>
        <v>sloot46</v>
      </c>
      <c r="G50" s="5" t="str">
        <f>IF(PLATE_Setup!F55="","",PLATE_Setup!F55)</f>
        <v>filter</v>
      </c>
    </row>
    <row r="51" spans="1:7" x14ac:dyDescent="0.2">
      <c r="A51" s="5" t="str">
        <f>IF(PLATE_Setup!I56="","",PLATE_Setup!I56)</f>
        <v>19001-555</v>
      </c>
      <c r="B51" s="5" t="str">
        <f>PLATE_Setup!C56</f>
        <v>B-07</v>
      </c>
      <c r="C51" s="5" t="str">
        <f>IF(Start!$C$16=FROM_plate_scan!$A$1,   Start!$C$16&amp;"-"&amp;SUBSTITUTE(B51,"-",""),  "wrong plate ID")</f>
        <v>NCBN001127-B07</v>
      </c>
      <c r="D51" s="5" t="str">
        <f>IF(LEFT(PLATE_Setup!L56,1)="e",  SUBSTITUTE(PLATE_Setup!L56,"e",""),PLATE_Setup!L56)</f>
        <v>4012502779</v>
      </c>
      <c r="E51" s="5" t="str">
        <f>PLATE_Setup!J56</f>
        <v>NBC.LAB.46</v>
      </c>
      <c r="F51" s="5" t="str">
        <f>IFERROR(IF(E51="","", TRIM(VLOOKUP(E51,FROM_NGS1_SampleRegistration!A:D,4,FALSE)&amp;"  "&amp;VLOOKUP(E51,FROM_NGS1_SampleRegistration!A:D,2,FALSE))),"")</f>
        <v>sloot47</v>
      </c>
      <c r="G51" s="5" t="str">
        <f>IF(PLATE_Setup!F56="","",PLATE_Setup!F56)</f>
        <v>filter</v>
      </c>
    </row>
    <row r="52" spans="1:7" x14ac:dyDescent="0.2">
      <c r="A52" s="5" t="str">
        <f>IF(PLATE_Setup!I57="","",PLATE_Setup!I57)</f>
        <v>19001-555</v>
      </c>
      <c r="B52" s="5" t="str">
        <f>PLATE_Setup!C57</f>
        <v>C-07</v>
      </c>
      <c r="C52" s="5" t="str">
        <f>IF(Start!$C$16=FROM_plate_scan!$A$1,   Start!$C$16&amp;"-"&amp;SUBSTITUTE(B52,"-",""),  "wrong plate ID")</f>
        <v>NCBN001127-C07</v>
      </c>
      <c r="D52" s="5" t="str">
        <f>IF(LEFT(PLATE_Setup!L57,1)="e",  SUBSTITUTE(PLATE_Setup!L57,"e",""),PLATE_Setup!L57)</f>
        <v>4012502791</v>
      </c>
      <c r="E52" s="5" t="str">
        <f>PLATE_Setup!J57</f>
        <v>NBC.LAB.47</v>
      </c>
      <c r="F52" s="5" t="str">
        <f>IFERROR(IF(E52="","", TRIM(VLOOKUP(E52,FROM_NGS1_SampleRegistration!A:D,4,FALSE)&amp;"  "&amp;VLOOKUP(E52,FROM_NGS1_SampleRegistration!A:D,2,FALSE))),"")</f>
        <v>sloot48</v>
      </c>
      <c r="G52" s="5" t="str">
        <f>IF(PLATE_Setup!F57="","",PLATE_Setup!F57)</f>
        <v>filter</v>
      </c>
    </row>
    <row r="53" spans="1:7" x14ac:dyDescent="0.2">
      <c r="A53" s="5" t="str">
        <f>IF(PLATE_Setup!I58="","",PLATE_Setup!I58)</f>
        <v>19001-555</v>
      </c>
      <c r="B53" s="5" t="str">
        <f>PLATE_Setup!C58</f>
        <v>D-07</v>
      </c>
      <c r="C53" s="5" t="str">
        <f>IF(Start!$C$16=FROM_plate_scan!$A$1,   Start!$C$16&amp;"-"&amp;SUBSTITUTE(B53,"-",""),  "wrong plate ID")</f>
        <v>NCBN001127-D07</v>
      </c>
      <c r="D53" s="5" t="str">
        <f>IF(LEFT(PLATE_Setup!L58,1)="e",  SUBSTITUTE(PLATE_Setup!L58,"e",""),PLATE_Setup!L58)</f>
        <v>4012502803</v>
      </c>
      <c r="E53" s="5" t="str">
        <f>PLATE_Setup!J58</f>
        <v>NBC.LAB.48</v>
      </c>
      <c r="F53" s="5" t="str">
        <f>IFERROR(IF(E53="","", TRIM(VLOOKUP(E53,FROM_NGS1_SampleRegistration!A:D,4,FALSE)&amp;"  "&amp;VLOOKUP(E53,FROM_NGS1_SampleRegistration!A:D,2,FALSE))),"")</f>
        <v>sloot49</v>
      </c>
      <c r="G53" s="5" t="str">
        <f>IF(PLATE_Setup!F58="","",PLATE_Setup!F58)</f>
        <v>filter</v>
      </c>
    </row>
    <row r="54" spans="1:7" x14ac:dyDescent="0.2">
      <c r="A54" s="5" t="str">
        <f>IF(PLATE_Setup!I59="","",PLATE_Setup!I59)</f>
        <v>19001-555</v>
      </c>
      <c r="B54" s="5" t="str">
        <f>PLATE_Setup!C59</f>
        <v>E-07</v>
      </c>
      <c r="C54" s="5" t="str">
        <f>IF(Start!$C$16=FROM_plate_scan!$A$1,   Start!$C$16&amp;"-"&amp;SUBSTITUTE(B54,"-",""),  "wrong plate ID")</f>
        <v>NCBN001127-E07</v>
      </c>
      <c r="D54" s="5" t="str">
        <f>IF(LEFT(PLATE_Setup!L59,1)="e",  SUBSTITUTE(PLATE_Setup!L59,"e",""),PLATE_Setup!L59)</f>
        <v>4012502815</v>
      </c>
      <c r="E54" s="5" t="str">
        <f>PLATE_Setup!J59</f>
        <v>NBC.LAB.49</v>
      </c>
      <c r="F54" s="5" t="str">
        <f>IFERROR(IF(E54="","", TRIM(VLOOKUP(E54,FROM_NGS1_SampleRegistration!A:D,4,FALSE)&amp;"  "&amp;VLOOKUP(E54,FROM_NGS1_SampleRegistration!A:D,2,FALSE))),"")</f>
        <v>sloot50</v>
      </c>
      <c r="G54" s="5" t="str">
        <f>IF(PLATE_Setup!F59="","",PLATE_Setup!F59)</f>
        <v>filter</v>
      </c>
    </row>
    <row r="55" spans="1:7" x14ac:dyDescent="0.2">
      <c r="A55" s="5" t="str">
        <f>IF(PLATE_Setup!I60="","",PLATE_Setup!I60)</f>
        <v>19001-555</v>
      </c>
      <c r="B55" s="5" t="str">
        <f>PLATE_Setup!C60</f>
        <v>F-07</v>
      </c>
      <c r="C55" s="5" t="str">
        <f>IF(Start!$C$16=FROM_plate_scan!$A$1,   Start!$C$16&amp;"-"&amp;SUBSTITUTE(B55,"-",""),  "wrong plate ID")</f>
        <v>NCBN001127-F07</v>
      </c>
      <c r="D55" s="5" t="str">
        <f>IF(LEFT(PLATE_Setup!L60,1)="e",  SUBSTITUTE(PLATE_Setup!L60,"e",""),PLATE_Setup!L60)</f>
        <v>4012502827</v>
      </c>
      <c r="E55" s="5" t="str">
        <f>PLATE_Setup!J60</f>
        <v>NBC.LAB.50</v>
      </c>
      <c r="F55" s="5" t="str">
        <f>IFERROR(IF(E55="","", TRIM(VLOOKUP(E55,FROM_NGS1_SampleRegistration!A:D,4,FALSE)&amp;"  "&amp;VLOOKUP(E55,FROM_NGS1_SampleRegistration!A:D,2,FALSE))),"")</f>
        <v>sloot51</v>
      </c>
      <c r="G55" s="5" t="str">
        <f>IF(PLATE_Setup!F60="","",PLATE_Setup!F60)</f>
        <v>filter</v>
      </c>
    </row>
    <row r="56" spans="1:7" x14ac:dyDescent="0.2">
      <c r="A56" s="5" t="str">
        <f>IF(PLATE_Setup!I61="","",PLATE_Setup!I61)</f>
        <v>19001-555</v>
      </c>
      <c r="B56" s="5" t="str">
        <f>PLATE_Setup!C61</f>
        <v>G-07</v>
      </c>
      <c r="C56" s="5" t="str">
        <f>IF(Start!$C$16=FROM_plate_scan!$A$1,   Start!$C$16&amp;"-"&amp;SUBSTITUTE(B56,"-",""),  "wrong plate ID")</f>
        <v>NCBN001127-G07</v>
      </c>
      <c r="D56" s="5" t="str">
        <f>IF(LEFT(PLATE_Setup!L61,1)="e",  SUBSTITUTE(PLATE_Setup!L61,"e",""),PLATE_Setup!L61)</f>
        <v>4012502839</v>
      </c>
      <c r="E56" s="5" t="str">
        <f>PLATE_Setup!J61</f>
        <v>NBC.LAB.51</v>
      </c>
      <c r="F56" s="5" t="str">
        <f>IFERROR(IF(E56="","", TRIM(VLOOKUP(E56,FROM_NGS1_SampleRegistration!A:D,4,FALSE)&amp;"  "&amp;VLOOKUP(E56,FROM_NGS1_SampleRegistration!A:D,2,FALSE))),"")</f>
        <v>sloot52</v>
      </c>
      <c r="G56" s="5" t="str">
        <f>IF(PLATE_Setup!F61="","",PLATE_Setup!F61)</f>
        <v>filter</v>
      </c>
    </row>
    <row r="57" spans="1:7" x14ac:dyDescent="0.2">
      <c r="A57" s="5" t="str">
        <f>IF(PLATE_Setup!I62="","",PLATE_Setup!I62)</f>
        <v>19001-555</v>
      </c>
      <c r="B57" s="5" t="str">
        <f>PLATE_Setup!C62</f>
        <v>H-07</v>
      </c>
      <c r="C57" s="5" t="str">
        <f>IF(Start!$C$16=FROM_plate_scan!$A$1,   Start!$C$16&amp;"-"&amp;SUBSTITUTE(B57,"-",""),  "wrong plate ID")</f>
        <v>NCBN001127-H07</v>
      </c>
      <c r="D57" s="5" t="str">
        <f>IF(LEFT(PLATE_Setup!L62,1)="e",  SUBSTITUTE(PLATE_Setup!L62,"e",""),PLATE_Setup!L62)</f>
        <v>4012502851</v>
      </c>
      <c r="E57" s="5" t="str">
        <f>PLATE_Setup!J62</f>
        <v>NBC.LAB.52</v>
      </c>
      <c r="F57" s="5" t="str">
        <f>IFERROR(IF(E57="","", TRIM(VLOOKUP(E57,FROM_NGS1_SampleRegistration!A:D,4,FALSE)&amp;"  "&amp;VLOOKUP(E57,FROM_NGS1_SampleRegistration!A:D,2,FALSE))),"")</f>
        <v>sloot53</v>
      </c>
      <c r="G57" s="5" t="str">
        <f>IF(PLATE_Setup!F62="","",PLATE_Setup!F62)</f>
        <v>filter</v>
      </c>
    </row>
    <row r="58" spans="1:7" x14ac:dyDescent="0.2">
      <c r="A58" s="5" t="str">
        <f>IF(PLATE_Setup!I63="","",PLATE_Setup!I63)</f>
        <v>19001-555</v>
      </c>
      <c r="B58" s="5" t="str">
        <f>PLATE_Setup!C63</f>
        <v>A-08</v>
      </c>
      <c r="C58" s="5" t="str">
        <f>IF(Start!$C$16=FROM_plate_scan!$A$1,   Start!$C$16&amp;"-"&amp;SUBSTITUTE(B58,"-",""),  "wrong plate ID")</f>
        <v>NCBN001127-A08</v>
      </c>
      <c r="D58" s="5" t="str">
        <f>IF(LEFT(PLATE_Setup!L63,1)="e",  SUBSTITUTE(PLATE_Setup!L63,"e",""),PLATE_Setup!L63)</f>
        <v>4012502768</v>
      </c>
      <c r="E58" s="5" t="str">
        <f>PLATE_Setup!J63</f>
        <v>NBC.LAB.53</v>
      </c>
      <c r="F58" s="5" t="str">
        <f>IFERROR(IF(E58="","", TRIM(VLOOKUP(E58,FROM_NGS1_SampleRegistration!A:D,4,FALSE)&amp;"  "&amp;VLOOKUP(E58,FROM_NGS1_SampleRegistration!A:D,2,FALSE))),"")</f>
        <v>sloot54</v>
      </c>
      <c r="G58" s="5" t="str">
        <f>IF(PLATE_Setup!F63="","",PLATE_Setup!F63)</f>
        <v>filter</v>
      </c>
    </row>
    <row r="59" spans="1:7" x14ac:dyDescent="0.2">
      <c r="A59" s="5" t="str">
        <f>IF(PLATE_Setup!I64="","",PLATE_Setup!I64)</f>
        <v>19001-555</v>
      </c>
      <c r="B59" s="5" t="str">
        <f>PLATE_Setup!C64</f>
        <v>B-08</v>
      </c>
      <c r="C59" s="5" t="str">
        <f>IF(Start!$C$16=FROM_plate_scan!$A$1,   Start!$C$16&amp;"-"&amp;SUBSTITUTE(B59,"-",""),  "wrong plate ID")</f>
        <v>NCBN001127-B08</v>
      </c>
      <c r="D59" s="5" t="str">
        <f>IF(LEFT(PLATE_Setup!L64,1)="e",  SUBSTITUTE(PLATE_Setup!L64,"e",""),PLATE_Setup!L64)</f>
        <v>4012502780</v>
      </c>
      <c r="E59" s="5" t="str">
        <f>PLATE_Setup!J64</f>
        <v>NBC.LAB.54</v>
      </c>
      <c r="F59" s="5" t="str">
        <f>IFERROR(IF(E59="","", TRIM(VLOOKUP(E59,FROM_NGS1_SampleRegistration!A:D,4,FALSE)&amp;"  "&amp;VLOOKUP(E59,FROM_NGS1_SampleRegistration!A:D,2,FALSE))),"")</f>
        <v>sloot55</v>
      </c>
      <c r="G59" s="5" t="str">
        <f>IF(PLATE_Setup!F64="","",PLATE_Setup!F64)</f>
        <v>filter</v>
      </c>
    </row>
    <row r="60" spans="1:7" x14ac:dyDescent="0.2">
      <c r="A60" s="5" t="str">
        <f>IF(PLATE_Setup!I65="","",PLATE_Setup!I65)</f>
        <v>19001-555</v>
      </c>
      <c r="B60" s="5" t="str">
        <f>PLATE_Setup!C65</f>
        <v>C-08</v>
      </c>
      <c r="C60" s="5" t="str">
        <f>IF(Start!$C$16=FROM_plate_scan!$A$1,   Start!$C$16&amp;"-"&amp;SUBSTITUTE(B60,"-",""),  "wrong plate ID")</f>
        <v>NCBN001127-C08</v>
      </c>
      <c r="D60" s="5" t="str">
        <f>IF(LEFT(PLATE_Setup!L65,1)="e",  SUBSTITUTE(PLATE_Setup!L65,"e",""),PLATE_Setup!L65)</f>
        <v>4012502792</v>
      </c>
      <c r="E60" s="5" t="str">
        <f>PLATE_Setup!J65</f>
        <v>NBC.LAB.55</v>
      </c>
      <c r="F60" s="5" t="str">
        <f>IFERROR(IF(E60="","", TRIM(VLOOKUP(E60,FROM_NGS1_SampleRegistration!A:D,4,FALSE)&amp;"  "&amp;VLOOKUP(E60,FROM_NGS1_SampleRegistration!A:D,2,FALSE))),"")</f>
        <v>sloot56</v>
      </c>
      <c r="G60" s="5" t="str">
        <f>IF(PLATE_Setup!F65="","",PLATE_Setup!F65)</f>
        <v>filter</v>
      </c>
    </row>
    <row r="61" spans="1:7" x14ac:dyDescent="0.2">
      <c r="A61" s="5" t="str">
        <f>IF(PLATE_Setup!I66="","",PLATE_Setup!I66)</f>
        <v>19001-555</v>
      </c>
      <c r="B61" s="5" t="str">
        <f>PLATE_Setup!C66</f>
        <v>D-08</v>
      </c>
      <c r="C61" s="5" t="str">
        <f>IF(Start!$C$16=FROM_plate_scan!$A$1,   Start!$C$16&amp;"-"&amp;SUBSTITUTE(B61,"-",""),  "wrong plate ID")</f>
        <v>NCBN001127-D08</v>
      </c>
      <c r="D61" s="5" t="str">
        <f>IF(LEFT(PLATE_Setup!L66,1)="e",  SUBSTITUTE(PLATE_Setup!L66,"e",""),PLATE_Setup!L66)</f>
        <v>4012502804</v>
      </c>
      <c r="E61" s="5" t="str">
        <f>PLATE_Setup!J66</f>
        <v>NBC.LAB.56</v>
      </c>
      <c r="F61" s="5" t="str">
        <f>IFERROR(IF(E61="","", TRIM(VLOOKUP(E61,FROM_NGS1_SampleRegistration!A:D,4,FALSE)&amp;"  "&amp;VLOOKUP(E61,FROM_NGS1_SampleRegistration!A:D,2,FALSE))),"")</f>
        <v>sloot57</v>
      </c>
      <c r="G61" s="5" t="str">
        <f>IF(PLATE_Setup!F66="","",PLATE_Setup!F66)</f>
        <v>filter</v>
      </c>
    </row>
    <row r="62" spans="1:7" x14ac:dyDescent="0.2">
      <c r="A62" s="5" t="str">
        <f>IF(PLATE_Setup!I67="","",PLATE_Setup!I67)</f>
        <v>19001-555</v>
      </c>
      <c r="B62" s="5" t="str">
        <f>PLATE_Setup!C67</f>
        <v>E-08</v>
      </c>
      <c r="C62" s="5" t="str">
        <f>IF(Start!$C$16=FROM_plate_scan!$A$1,   Start!$C$16&amp;"-"&amp;SUBSTITUTE(B62,"-",""),  "wrong plate ID")</f>
        <v>NCBN001127-E08</v>
      </c>
      <c r="D62" s="5" t="str">
        <f>IF(LEFT(PLATE_Setup!L67,1)="e",  SUBSTITUTE(PLATE_Setup!L67,"e",""),PLATE_Setup!L67)</f>
        <v>4012502816</v>
      </c>
      <c r="E62" s="5" t="str">
        <f>PLATE_Setup!J67</f>
        <v>NBC.LAB.57</v>
      </c>
      <c r="F62" s="5" t="str">
        <f>IFERROR(IF(E62="","", TRIM(VLOOKUP(E62,FROM_NGS1_SampleRegistration!A:D,4,FALSE)&amp;"  "&amp;VLOOKUP(E62,FROM_NGS1_SampleRegistration!A:D,2,FALSE))),"")</f>
        <v>sloot58</v>
      </c>
      <c r="G62" s="5" t="str">
        <f>IF(PLATE_Setup!F67="","",PLATE_Setup!F67)</f>
        <v>filter</v>
      </c>
    </row>
    <row r="63" spans="1:7" x14ac:dyDescent="0.2">
      <c r="A63" s="5" t="str">
        <f>IF(PLATE_Setup!I68="","",PLATE_Setup!I68)</f>
        <v>19001-555</v>
      </c>
      <c r="B63" s="5" t="str">
        <f>PLATE_Setup!C68</f>
        <v>F-08</v>
      </c>
      <c r="C63" s="5" t="str">
        <f>IF(Start!$C$16=FROM_plate_scan!$A$1,   Start!$C$16&amp;"-"&amp;SUBSTITUTE(B63,"-",""),  "wrong plate ID")</f>
        <v>NCBN001127-F08</v>
      </c>
      <c r="D63" s="5" t="str">
        <f>IF(LEFT(PLATE_Setup!L68,1)="e",  SUBSTITUTE(PLATE_Setup!L68,"e",""),PLATE_Setup!L68)</f>
        <v>4012502828</v>
      </c>
      <c r="E63" s="5" t="str">
        <f>PLATE_Setup!J68</f>
        <v>NBC.LAB.58</v>
      </c>
      <c r="F63" s="5" t="str">
        <f>IFERROR(IF(E63="","", TRIM(VLOOKUP(E63,FROM_NGS1_SampleRegistration!A:D,4,FALSE)&amp;"  "&amp;VLOOKUP(E63,FROM_NGS1_SampleRegistration!A:D,2,FALSE))),"")</f>
        <v>sloot59</v>
      </c>
      <c r="G63" s="5" t="str">
        <f>IF(PLATE_Setup!F68="","",PLATE_Setup!F68)</f>
        <v>filter</v>
      </c>
    </row>
    <row r="64" spans="1:7" x14ac:dyDescent="0.2">
      <c r="A64" s="5" t="str">
        <f>IF(PLATE_Setup!I69="","",PLATE_Setup!I69)</f>
        <v>19001-555</v>
      </c>
      <c r="B64" s="5" t="str">
        <f>PLATE_Setup!C69</f>
        <v>G-08</v>
      </c>
      <c r="C64" s="5" t="str">
        <f>IF(Start!$C$16=FROM_plate_scan!$A$1,   Start!$C$16&amp;"-"&amp;SUBSTITUTE(B64,"-",""),  "wrong plate ID")</f>
        <v>NCBN001127-G08</v>
      </c>
      <c r="D64" s="5" t="str">
        <f>IF(LEFT(PLATE_Setup!L69,1)="e",  SUBSTITUTE(PLATE_Setup!L69,"e",""),PLATE_Setup!L69)</f>
        <v>4012502840</v>
      </c>
      <c r="E64" s="5" t="str">
        <f>PLATE_Setup!J69</f>
        <v>NBC.LAB.59</v>
      </c>
      <c r="F64" s="5" t="str">
        <f>IFERROR(IF(E64="","", TRIM(VLOOKUP(E64,FROM_NGS1_SampleRegistration!A:D,4,FALSE)&amp;"  "&amp;VLOOKUP(E64,FROM_NGS1_SampleRegistration!A:D,2,FALSE))),"")</f>
        <v>sloot60</v>
      </c>
      <c r="G64" s="5" t="str">
        <f>IF(PLATE_Setup!F69="","",PLATE_Setup!F69)</f>
        <v>filter</v>
      </c>
    </row>
    <row r="65" spans="1:7" x14ac:dyDescent="0.2">
      <c r="A65" s="5" t="str">
        <f>IF(PLATE_Setup!I70="","",PLATE_Setup!I70)</f>
        <v>19001-555</v>
      </c>
      <c r="B65" s="5" t="str">
        <f>PLATE_Setup!C70</f>
        <v>H-08</v>
      </c>
      <c r="C65" s="5" t="str">
        <f>IF(Start!$C$16=FROM_plate_scan!$A$1,   Start!$C$16&amp;"-"&amp;SUBSTITUTE(B65,"-",""),  "wrong plate ID")</f>
        <v>NCBN001127-H08</v>
      </c>
      <c r="D65" s="5" t="str">
        <f>IF(LEFT(PLATE_Setup!L70,1)="e",  SUBSTITUTE(PLATE_Setup!L70,"e",""),PLATE_Setup!L70)</f>
        <v>4012502852</v>
      </c>
      <c r="E65" s="5" t="str">
        <f>PLATE_Setup!J70</f>
        <v>NBC.LAB.60</v>
      </c>
      <c r="F65" s="5" t="str">
        <f>IFERROR(IF(E65="","", TRIM(VLOOKUP(E65,FROM_NGS1_SampleRegistration!A:D,4,FALSE)&amp;"  "&amp;VLOOKUP(E65,FROM_NGS1_SampleRegistration!A:D,2,FALSE))),"")</f>
        <v>sloot61</v>
      </c>
      <c r="G65" s="5" t="str">
        <f>IF(PLATE_Setup!F70="","",PLATE_Setup!F70)</f>
        <v>filter</v>
      </c>
    </row>
    <row r="66" spans="1:7" x14ac:dyDescent="0.2">
      <c r="A66" s="5" t="str">
        <f>IF(PLATE_Setup!I71="","",PLATE_Setup!I71)</f>
        <v>19001-555</v>
      </c>
      <c r="B66" s="5" t="str">
        <f>PLATE_Setup!C71</f>
        <v>A-09</v>
      </c>
      <c r="C66" s="5" t="str">
        <f>IF(Start!$C$16=FROM_plate_scan!$A$1,   Start!$C$16&amp;"-"&amp;SUBSTITUTE(B66,"-",""),  "wrong plate ID")</f>
        <v>NCBN001127-A09</v>
      </c>
      <c r="D66" s="5" t="str">
        <f>IF(LEFT(PLATE_Setup!L71,1)="e",  SUBSTITUTE(PLATE_Setup!L71,"e",""),PLATE_Setup!L71)</f>
        <v>4012502769</v>
      </c>
      <c r="E66" s="5" t="str">
        <f>PLATE_Setup!J71</f>
        <v>NBC.LAB.61</v>
      </c>
      <c r="F66" s="5" t="str">
        <f>IFERROR(IF(E66="","", TRIM(VLOOKUP(E66,FROM_NGS1_SampleRegistration!A:D,4,FALSE)&amp;"  "&amp;VLOOKUP(E66,FROM_NGS1_SampleRegistration!A:D,2,FALSE))),"")</f>
        <v>sloot62</v>
      </c>
      <c r="G66" s="5" t="str">
        <f>IF(PLATE_Setup!F71="","",PLATE_Setup!F71)</f>
        <v>filter</v>
      </c>
    </row>
    <row r="67" spans="1:7" x14ac:dyDescent="0.2">
      <c r="A67" s="5" t="str">
        <f>IF(PLATE_Setup!I72="","",PLATE_Setup!I72)</f>
        <v>19001-555</v>
      </c>
      <c r="B67" s="5" t="str">
        <f>PLATE_Setup!C72</f>
        <v>B-09</v>
      </c>
      <c r="C67" s="5" t="str">
        <f>IF(Start!$C$16=FROM_plate_scan!$A$1,   Start!$C$16&amp;"-"&amp;SUBSTITUTE(B67,"-",""),  "wrong plate ID")</f>
        <v>NCBN001127-B09</v>
      </c>
      <c r="D67" s="5" t="str">
        <f>IF(LEFT(PLATE_Setup!L72,1)="e",  SUBSTITUTE(PLATE_Setup!L72,"e",""),PLATE_Setup!L72)</f>
        <v>4012502781</v>
      </c>
      <c r="E67" s="5" t="str">
        <f>PLATE_Setup!J72</f>
        <v>NBC.LAB.62</v>
      </c>
      <c r="F67" s="5" t="str">
        <f>IFERROR(IF(E67="","", TRIM(VLOOKUP(E67,FROM_NGS1_SampleRegistration!A:D,4,FALSE)&amp;"  "&amp;VLOOKUP(E67,FROM_NGS1_SampleRegistration!A:D,2,FALSE))),"")</f>
        <v>sloot63</v>
      </c>
      <c r="G67" s="5" t="str">
        <f>IF(PLATE_Setup!F72="","",PLATE_Setup!F72)</f>
        <v>filter</v>
      </c>
    </row>
    <row r="68" spans="1:7" x14ac:dyDescent="0.2">
      <c r="A68" s="5" t="str">
        <f>IF(PLATE_Setup!I73="","",PLATE_Setup!I73)</f>
        <v>19001-555</v>
      </c>
      <c r="B68" s="5" t="str">
        <f>PLATE_Setup!C73</f>
        <v>C-09</v>
      </c>
      <c r="C68" s="5" t="str">
        <f>IF(Start!$C$16=FROM_plate_scan!$A$1,   Start!$C$16&amp;"-"&amp;SUBSTITUTE(B68,"-",""),  "wrong plate ID")</f>
        <v>NCBN001127-C09</v>
      </c>
      <c r="D68" s="5" t="str">
        <f>IF(LEFT(PLATE_Setup!L73,1)="e",  SUBSTITUTE(PLATE_Setup!L73,"e",""),PLATE_Setup!L73)</f>
        <v>4012502793</v>
      </c>
      <c r="E68" s="5" t="str">
        <f>PLATE_Setup!J73</f>
        <v>NBC.LAB.63</v>
      </c>
      <c r="F68" s="5" t="str">
        <f>IFERROR(IF(E68="","", TRIM(VLOOKUP(E68,FROM_NGS1_SampleRegistration!A:D,4,FALSE)&amp;"  "&amp;VLOOKUP(E68,FROM_NGS1_SampleRegistration!A:D,2,FALSE))),"")</f>
        <v>sloot64</v>
      </c>
      <c r="G68" s="5" t="str">
        <f>IF(PLATE_Setup!F73="","",PLATE_Setup!F73)</f>
        <v>filter</v>
      </c>
    </row>
    <row r="69" spans="1:7" x14ac:dyDescent="0.2">
      <c r="A69" s="5" t="str">
        <f>IF(PLATE_Setup!I74="","",PLATE_Setup!I74)</f>
        <v>19001-555</v>
      </c>
      <c r="B69" s="5" t="str">
        <f>PLATE_Setup!C74</f>
        <v>D-09</v>
      </c>
      <c r="C69" s="5" t="str">
        <f>IF(Start!$C$16=FROM_plate_scan!$A$1,   Start!$C$16&amp;"-"&amp;SUBSTITUTE(B69,"-",""),  "wrong plate ID")</f>
        <v>NCBN001127-D09</v>
      </c>
      <c r="D69" s="5" t="str">
        <f>IF(LEFT(PLATE_Setup!L74,1)="e",  SUBSTITUTE(PLATE_Setup!L74,"e",""),PLATE_Setup!L74)</f>
        <v>4012502805</v>
      </c>
      <c r="E69" s="5" t="str">
        <f>PLATE_Setup!J74</f>
        <v>NBC.LAB.64</v>
      </c>
      <c r="F69" s="5" t="str">
        <f>IFERROR(IF(E69="","", TRIM(VLOOKUP(E69,FROM_NGS1_SampleRegistration!A:D,4,FALSE)&amp;"  "&amp;VLOOKUP(E69,FROM_NGS1_SampleRegistration!A:D,2,FALSE))),"")</f>
        <v>sloot65</v>
      </c>
      <c r="G69" s="5" t="str">
        <f>IF(PLATE_Setup!F74="","",PLATE_Setup!F74)</f>
        <v>filter</v>
      </c>
    </row>
    <row r="70" spans="1:7" x14ac:dyDescent="0.2">
      <c r="A70" s="5" t="str">
        <f>IF(PLATE_Setup!I75="","",PLATE_Setup!I75)</f>
        <v>19001-555</v>
      </c>
      <c r="B70" s="5" t="str">
        <f>PLATE_Setup!C75</f>
        <v>E-09</v>
      </c>
      <c r="C70" s="5" t="str">
        <f>IF(Start!$C$16=FROM_plate_scan!$A$1,   Start!$C$16&amp;"-"&amp;SUBSTITUTE(B70,"-",""),  "wrong plate ID")</f>
        <v>NCBN001127-E09</v>
      </c>
      <c r="D70" s="5" t="str">
        <f>IF(LEFT(PLATE_Setup!L75,1)="e",  SUBSTITUTE(PLATE_Setup!L75,"e",""),PLATE_Setup!L75)</f>
        <v>4012502817</v>
      </c>
      <c r="E70" s="5" t="str">
        <f>PLATE_Setup!J75</f>
        <v>NBC.LAB.65</v>
      </c>
      <c r="F70" s="5" t="str">
        <f>IFERROR(IF(E70="","", TRIM(VLOOKUP(E70,FROM_NGS1_SampleRegistration!A:D,4,FALSE)&amp;"  "&amp;VLOOKUP(E70,FROM_NGS1_SampleRegistration!A:D,2,FALSE))),"")</f>
        <v>sloot66</v>
      </c>
      <c r="G70" s="5" t="str">
        <f>IF(PLATE_Setup!F75="","",PLATE_Setup!F75)</f>
        <v>filter</v>
      </c>
    </row>
    <row r="71" spans="1:7" x14ac:dyDescent="0.2">
      <c r="A71" s="5" t="str">
        <f>IF(PLATE_Setup!I76="","",PLATE_Setup!I76)</f>
        <v>19001-555</v>
      </c>
      <c r="B71" s="5" t="str">
        <f>PLATE_Setup!C76</f>
        <v>F-09</v>
      </c>
      <c r="C71" s="5" t="str">
        <f>IF(Start!$C$16=FROM_plate_scan!$A$1,   Start!$C$16&amp;"-"&amp;SUBSTITUTE(B71,"-",""),  "wrong plate ID")</f>
        <v>NCBN001127-F09</v>
      </c>
      <c r="D71" s="5" t="str">
        <f>IF(LEFT(PLATE_Setup!L76,1)="e",  SUBSTITUTE(PLATE_Setup!L76,"e",""),PLATE_Setup!L76)</f>
        <v>4012502829</v>
      </c>
      <c r="E71" s="5" t="str">
        <f>PLATE_Setup!J76</f>
        <v>NBC.LAB.66</v>
      </c>
      <c r="F71" s="5" t="str">
        <f>IFERROR(IF(E71="","", TRIM(VLOOKUP(E71,FROM_NGS1_SampleRegistration!A:D,4,FALSE)&amp;"  "&amp;VLOOKUP(E71,FROM_NGS1_SampleRegistration!A:D,2,FALSE))),"")</f>
        <v>sloot67</v>
      </c>
      <c r="G71" s="5" t="str">
        <f>IF(PLATE_Setup!F76="","",PLATE_Setup!F76)</f>
        <v>filter</v>
      </c>
    </row>
    <row r="72" spans="1:7" x14ac:dyDescent="0.2">
      <c r="A72" s="5" t="str">
        <f>IF(PLATE_Setup!I77="","",PLATE_Setup!I77)</f>
        <v>19001-555</v>
      </c>
      <c r="B72" s="5" t="str">
        <f>PLATE_Setup!C77</f>
        <v>G-09</v>
      </c>
      <c r="C72" s="5" t="str">
        <f>IF(Start!$C$16=FROM_plate_scan!$A$1,   Start!$C$16&amp;"-"&amp;SUBSTITUTE(B72,"-",""),  "wrong plate ID")</f>
        <v>NCBN001127-G09</v>
      </c>
      <c r="D72" s="5" t="str">
        <f>IF(LEFT(PLATE_Setup!L77,1)="e",  SUBSTITUTE(PLATE_Setup!L77,"e",""),PLATE_Setup!L77)</f>
        <v>4012502841</v>
      </c>
      <c r="E72" s="5" t="str">
        <f>PLATE_Setup!J77</f>
        <v>NBC.LAB.67</v>
      </c>
      <c r="F72" s="5" t="str">
        <f>IFERROR(IF(E72="","", TRIM(VLOOKUP(E72,FROM_NGS1_SampleRegistration!A:D,4,FALSE)&amp;"  "&amp;VLOOKUP(E72,FROM_NGS1_SampleRegistration!A:D,2,FALSE))),"")</f>
        <v>sloot68</v>
      </c>
      <c r="G72" s="5" t="str">
        <f>IF(PLATE_Setup!F77="","",PLATE_Setup!F77)</f>
        <v>filter</v>
      </c>
    </row>
    <row r="73" spans="1:7" x14ac:dyDescent="0.2">
      <c r="A73" s="5" t="str">
        <f>IF(PLATE_Setup!I78="","",PLATE_Setup!I78)</f>
        <v>19001-555</v>
      </c>
      <c r="B73" s="5" t="str">
        <f>PLATE_Setup!C78</f>
        <v>H-09</v>
      </c>
      <c r="C73" s="5" t="str">
        <f>IF(Start!$C$16=FROM_plate_scan!$A$1,   Start!$C$16&amp;"-"&amp;SUBSTITUTE(B73,"-",""),  "wrong plate ID")</f>
        <v>NCBN001127-H09</v>
      </c>
      <c r="D73" s="5" t="str">
        <f>IF(LEFT(PLATE_Setup!L78,1)="e",  SUBSTITUTE(PLATE_Setup!L78,"e",""),PLATE_Setup!L78)</f>
        <v>4012502853</v>
      </c>
      <c r="E73" s="5" t="str">
        <f>PLATE_Setup!J78</f>
        <v>NBC.LAB.68</v>
      </c>
      <c r="F73" s="5" t="str">
        <f>IFERROR(IF(E73="","", TRIM(VLOOKUP(E73,FROM_NGS1_SampleRegistration!A:D,4,FALSE)&amp;"  "&amp;VLOOKUP(E73,FROM_NGS1_SampleRegistration!A:D,2,FALSE))),"")</f>
        <v>sloot69</v>
      </c>
      <c r="G73" s="5" t="str">
        <f>IF(PLATE_Setup!F78="","",PLATE_Setup!F78)</f>
        <v>filter</v>
      </c>
    </row>
    <row r="74" spans="1:7" x14ac:dyDescent="0.2">
      <c r="A74" s="5" t="str">
        <f>IF(PLATE_Setup!I79="","",PLATE_Setup!I79)</f>
        <v>19001-555</v>
      </c>
      <c r="B74" s="5" t="str">
        <f>PLATE_Setup!C79</f>
        <v>A-10</v>
      </c>
      <c r="C74" s="5" t="str">
        <f>IF(Start!$C$16=FROM_plate_scan!$A$1,   Start!$C$16&amp;"-"&amp;SUBSTITUTE(B74,"-",""),  "wrong plate ID")</f>
        <v>NCBN001127-A10</v>
      </c>
      <c r="D74" s="5" t="str">
        <f>IF(LEFT(PLATE_Setup!L79,1)="e",  SUBSTITUTE(PLATE_Setup!L79,"e",""),PLATE_Setup!L79)</f>
        <v>4012502770</v>
      </c>
      <c r="E74" s="5" t="str">
        <f>PLATE_Setup!J79</f>
        <v>NBC.LAB.69</v>
      </c>
      <c r="F74" s="5" t="str">
        <f>IFERROR(IF(E74="","", TRIM(VLOOKUP(E74,FROM_NGS1_SampleRegistration!A:D,4,FALSE)&amp;"  "&amp;VLOOKUP(E74,FROM_NGS1_SampleRegistration!A:D,2,FALSE))),"")</f>
        <v>sloot70</v>
      </c>
      <c r="G74" s="5" t="str">
        <f>IF(PLATE_Setup!F79="","",PLATE_Setup!F79)</f>
        <v>filter</v>
      </c>
    </row>
    <row r="75" spans="1:7" x14ac:dyDescent="0.2">
      <c r="A75" s="5" t="str">
        <f>IF(PLATE_Setup!I80="","",PLATE_Setup!I80)</f>
        <v>19001-555</v>
      </c>
      <c r="B75" s="5" t="str">
        <f>PLATE_Setup!C80</f>
        <v>B-10</v>
      </c>
      <c r="C75" s="5" t="str">
        <f>IF(Start!$C$16=FROM_plate_scan!$A$1,   Start!$C$16&amp;"-"&amp;SUBSTITUTE(B75,"-",""),  "wrong plate ID")</f>
        <v>NCBN001127-B10</v>
      </c>
      <c r="D75" s="5" t="str">
        <f>IF(LEFT(PLATE_Setup!L80,1)="e",  SUBSTITUTE(PLATE_Setup!L80,"e",""),PLATE_Setup!L80)</f>
        <v>4012502782</v>
      </c>
      <c r="E75" s="5" t="str">
        <f>PLATE_Setup!J80</f>
        <v>NBC.LAB.70</v>
      </c>
      <c r="F75" s="5" t="str">
        <f>IFERROR(IF(E75="","", TRIM(VLOOKUP(E75,FROM_NGS1_SampleRegistration!A:D,4,FALSE)&amp;"  "&amp;VLOOKUP(E75,FROM_NGS1_SampleRegistration!A:D,2,FALSE))),"")</f>
        <v>sloot71</v>
      </c>
      <c r="G75" s="5" t="str">
        <f>IF(PLATE_Setup!F80="","",PLATE_Setup!F80)</f>
        <v>filter</v>
      </c>
    </row>
    <row r="76" spans="1:7" x14ac:dyDescent="0.2">
      <c r="A76" s="5" t="str">
        <f>IF(PLATE_Setup!I81="","",PLATE_Setup!I81)</f>
        <v>19001-555</v>
      </c>
      <c r="B76" s="5" t="str">
        <f>PLATE_Setup!C81</f>
        <v>C-10</v>
      </c>
      <c r="C76" s="5" t="str">
        <f>IF(Start!$C$16=FROM_plate_scan!$A$1,   Start!$C$16&amp;"-"&amp;SUBSTITUTE(B76,"-",""),  "wrong plate ID")</f>
        <v>NCBN001127-C10</v>
      </c>
      <c r="D76" s="5" t="str">
        <f>IF(LEFT(PLATE_Setup!L81,1)="e",  SUBSTITUTE(PLATE_Setup!L81,"e",""),PLATE_Setup!L81)</f>
        <v>4012502794</v>
      </c>
      <c r="E76" s="5" t="str">
        <f>PLATE_Setup!J81</f>
        <v>NBC.LAB.71</v>
      </c>
      <c r="F76" s="5" t="str">
        <f>IFERROR(IF(E76="","", TRIM(VLOOKUP(E76,FROM_NGS1_SampleRegistration!A:D,4,FALSE)&amp;"  "&amp;VLOOKUP(E76,FROM_NGS1_SampleRegistration!A:D,2,FALSE))),"")</f>
        <v>sloot72</v>
      </c>
      <c r="G76" s="5" t="str">
        <f>IF(PLATE_Setup!F81="","",PLATE_Setup!F81)</f>
        <v>filter</v>
      </c>
    </row>
    <row r="77" spans="1:7" x14ac:dyDescent="0.2">
      <c r="A77" s="5" t="str">
        <f>IF(PLATE_Setup!I82="","",PLATE_Setup!I82)</f>
        <v>19001-555</v>
      </c>
      <c r="B77" s="5" t="str">
        <f>PLATE_Setup!C82</f>
        <v>D-10</v>
      </c>
      <c r="C77" s="5" t="str">
        <f>IF(Start!$C$16=FROM_plate_scan!$A$1,   Start!$C$16&amp;"-"&amp;SUBSTITUTE(B77,"-",""),  "wrong plate ID")</f>
        <v>NCBN001127-D10</v>
      </c>
      <c r="D77" s="5" t="str">
        <f>IF(LEFT(PLATE_Setup!L82,1)="e",  SUBSTITUTE(PLATE_Setup!L82,"e",""),PLATE_Setup!L82)</f>
        <v>4012502806</v>
      </c>
      <c r="E77" s="5" t="str">
        <f>PLATE_Setup!J82</f>
        <v>NBC.LAB.72</v>
      </c>
      <c r="F77" s="5" t="str">
        <f>IFERROR(IF(E77="","", TRIM(VLOOKUP(E77,FROM_NGS1_SampleRegistration!A:D,4,FALSE)&amp;"  "&amp;VLOOKUP(E77,FROM_NGS1_SampleRegistration!A:D,2,FALSE))),"")</f>
        <v>sloot73</v>
      </c>
      <c r="G77" s="5" t="str">
        <f>IF(PLATE_Setup!F82="","",PLATE_Setup!F82)</f>
        <v>filter</v>
      </c>
    </row>
    <row r="78" spans="1:7" x14ac:dyDescent="0.2">
      <c r="A78" s="5" t="str">
        <f>IF(PLATE_Setup!I83="","",PLATE_Setup!I83)</f>
        <v>19001-555</v>
      </c>
      <c r="B78" s="5" t="str">
        <f>PLATE_Setup!C83</f>
        <v>E-10</v>
      </c>
      <c r="C78" s="5" t="str">
        <f>IF(Start!$C$16=FROM_plate_scan!$A$1,   Start!$C$16&amp;"-"&amp;SUBSTITUTE(B78,"-",""),  "wrong plate ID")</f>
        <v>NCBN001127-E10</v>
      </c>
      <c r="D78" s="5" t="str">
        <f>IF(LEFT(PLATE_Setup!L83,1)="e",  SUBSTITUTE(PLATE_Setup!L83,"e",""),PLATE_Setup!L83)</f>
        <v>4012502818</v>
      </c>
      <c r="E78" s="5" t="str">
        <f>PLATE_Setup!J83</f>
        <v>NBC.LAB.73</v>
      </c>
      <c r="F78" s="5" t="str">
        <f>IFERROR(IF(E78="","", TRIM(VLOOKUP(E78,FROM_NGS1_SampleRegistration!A:D,4,FALSE)&amp;"  "&amp;VLOOKUP(E78,FROM_NGS1_SampleRegistration!A:D,2,FALSE))),"")</f>
        <v>sloot74</v>
      </c>
      <c r="G78" s="5" t="str">
        <f>IF(PLATE_Setup!F83="","",PLATE_Setup!F83)</f>
        <v>filter</v>
      </c>
    </row>
    <row r="79" spans="1:7" x14ac:dyDescent="0.2">
      <c r="A79" s="5" t="str">
        <f>IF(PLATE_Setup!I84="","",PLATE_Setup!I84)</f>
        <v>19001-555</v>
      </c>
      <c r="B79" s="5" t="str">
        <f>PLATE_Setup!C84</f>
        <v>F-10</v>
      </c>
      <c r="C79" s="5" t="str">
        <f>IF(Start!$C$16=FROM_plate_scan!$A$1,   Start!$C$16&amp;"-"&amp;SUBSTITUTE(B79,"-",""),  "wrong plate ID")</f>
        <v>NCBN001127-F10</v>
      </c>
      <c r="D79" s="5" t="str">
        <f>IF(LEFT(PLATE_Setup!L84,1)="e",  SUBSTITUTE(PLATE_Setup!L84,"e",""),PLATE_Setup!L84)</f>
        <v>4012502830</v>
      </c>
      <c r="E79" s="5" t="str">
        <f>PLATE_Setup!J84</f>
        <v>NBC.LAB.74</v>
      </c>
      <c r="F79" s="5" t="str">
        <f>IFERROR(IF(E79="","", TRIM(VLOOKUP(E79,FROM_NGS1_SampleRegistration!A:D,4,FALSE)&amp;"  "&amp;VLOOKUP(E79,FROM_NGS1_SampleRegistration!A:D,2,FALSE))),"")</f>
        <v>sloot75</v>
      </c>
      <c r="G79" s="5" t="str">
        <f>IF(PLATE_Setup!F84="","",PLATE_Setup!F84)</f>
        <v>filter</v>
      </c>
    </row>
    <row r="80" spans="1:7" x14ac:dyDescent="0.2">
      <c r="A80" s="5" t="str">
        <f>IF(PLATE_Setup!I85="","",PLATE_Setup!I85)</f>
        <v>19001-555</v>
      </c>
      <c r="B80" s="5" t="str">
        <f>PLATE_Setup!C85</f>
        <v>G-10</v>
      </c>
      <c r="C80" s="5" t="str">
        <f>IF(Start!$C$16=FROM_plate_scan!$A$1,   Start!$C$16&amp;"-"&amp;SUBSTITUTE(B80,"-",""),  "wrong plate ID")</f>
        <v>NCBN001127-G10</v>
      </c>
      <c r="D80" s="5" t="str">
        <f>IF(LEFT(PLATE_Setup!L85,1)="e",  SUBSTITUTE(PLATE_Setup!L85,"e",""),PLATE_Setup!L85)</f>
        <v>4012502842</v>
      </c>
      <c r="E80" s="5" t="str">
        <f>PLATE_Setup!J85</f>
        <v>NBC.LAB.75</v>
      </c>
      <c r="F80" s="5" t="str">
        <f>IFERROR(IF(E80="","", TRIM(VLOOKUP(E80,FROM_NGS1_SampleRegistration!A:D,4,FALSE)&amp;"  "&amp;VLOOKUP(E80,FROM_NGS1_SampleRegistration!A:D,2,FALSE))),"")</f>
        <v>sloot76</v>
      </c>
      <c r="G80" s="5" t="str">
        <f>IF(PLATE_Setup!F85="","",PLATE_Setup!F85)</f>
        <v>filter</v>
      </c>
    </row>
    <row r="81" spans="1:7" x14ac:dyDescent="0.2">
      <c r="A81" s="5" t="str">
        <f>IF(PLATE_Setup!I86="","",PLATE_Setup!I86)</f>
        <v>19001-555</v>
      </c>
      <c r="B81" s="5" t="str">
        <f>PLATE_Setup!C86</f>
        <v>H-10</v>
      </c>
      <c r="C81" s="5" t="str">
        <f>IF(Start!$C$16=FROM_plate_scan!$A$1,   Start!$C$16&amp;"-"&amp;SUBSTITUTE(B81,"-",""),  "wrong plate ID")</f>
        <v>NCBN001127-H10</v>
      </c>
      <c r="D81" s="5" t="str">
        <f>IF(LEFT(PLATE_Setup!L86,1)="e",  SUBSTITUTE(PLATE_Setup!L86,"e",""),PLATE_Setup!L86)</f>
        <v>4012502854</v>
      </c>
      <c r="E81" s="5" t="str">
        <f>PLATE_Setup!J86</f>
        <v>NBC.LAB.76</v>
      </c>
      <c r="F81" s="5" t="str">
        <f>IFERROR(IF(E81="","", TRIM(VLOOKUP(E81,FROM_NGS1_SampleRegistration!A:D,4,FALSE)&amp;"  "&amp;VLOOKUP(E81,FROM_NGS1_SampleRegistration!A:D,2,FALSE))),"")</f>
        <v>sloot77</v>
      </c>
      <c r="G81" s="5" t="str">
        <f>IF(PLATE_Setup!F86="","",PLATE_Setup!F86)</f>
        <v>filter</v>
      </c>
    </row>
    <row r="82" spans="1:7" x14ac:dyDescent="0.2">
      <c r="A82" s="5" t="str">
        <f>IF(PLATE_Setup!I87="","",PLATE_Setup!I87)</f>
        <v>19001-555</v>
      </c>
      <c r="B82" s="5" t="str">
        <f>PLATE_Setup!C87</f>
        <v>A-11</v>
      </c>
      <c r="C82" s="5" t="str">
        <f>IF(Start!$C$16=FROM_plate_scan!$A$1,   Start!$C$16&amp;"-"&amp;SUBSTITUTE(B82,"-",""),  "wrong plate ID")</f>
        <v>NCBN001127-A11</v>
      </c>
      <c r="D82" s="5" t="str">
        <f>IF(LEFT(PLATE_Setup!L87,1)="e",  SUBSTITUTE(PLATE_Setup!L87,"e",""),PLATE_Setup!L87)</f>
        <v>4012502771</v>
      </c>
      <c r="E82" s="5" t="str">
        <f>PLATE_Setup!J87</f>
        <v>NBC.LAB.77</v>
      </c>
      <c r="F82" s="5" t="str">
        <f>IFERROR(IF(E82="","", TRIM(VLOOKUP(E82,FROM_NGS1_SampleRegistration!A:D,4,FALSE)&amp;"  "&amp;VLOOKUP(E82,FROM_NGS1_SampleRegistration!A:D,2,FALSE))),"")</f>
        <v>sloot78</v>
      </c>
      <c r="G82" s="5" t="str">
        <f>IF(PLATE_Setup!F87="","",PLATE_Setup!F87)</f>
        <v>filter</v>
      </c>
    </row>
    <row r="83" spans="1:7" x14ac:dyDescent="0.2">
      <c r="A83" s="5" t="str">
        <f>IF(PLATE_Setup!I88="","",PLATE_Setup!I88)</f>
        <v>19001-555</v>
      </c>
      <c r="B83" s="5" t="str">
        <f>PLATE_Setup!C88</f>
        <v>B-11</v>
      </c>
      <c r="C83" s="5" t="str">
        <f>IF(Start!$C$16=FROM_plate_scan!$A$1,   Start!$C$16&amp;"-"&amp;SUBSTITUTE(B83,"-",""),  "wrong plate ID")</f>
        <v>NCBN001127-B11</v>
      </c>
      <c r="D83" s="5" t="str">
        <f>IF(LEFT(PLATE_Setup!L88,1)="e",  SUBSTITUTE(PLATE_Setup!L88,"e",""),PLATE_Setup!L88)</f>
        <v>4012502783</v>
      </c>
      <c r="E83" s="5" t="str">
        <f>PLATE_Setup!J88</f>
        <v>NBC.LAB.78</v>
      </c>
      <c r="F83" s="5" t="str">
        <f>IFERROR(IF(E83="","", TRIM(VLOOKUP(E83,FROM_NGS1_SampleRegistration!A:D,4,FALSE)&amp;"  "&amp;VLOOKUP(E83,FROM_NGS1_SampleRegistration!A:D,2,FALSE))),"")</f>
        <v>sloot79</v>
      </c>
      <c r="G83" s="5" t="str">
        <f>IF(PLATE_Setup!F88="","",PLATE_Setup!F88)</f>
        <v>filter</v>
      </c>
    </row>
    <row r="84" spans="1:7" x14ac:dyDescent="0.2">
      <c r="A84" s="5" t="str">
        <f>IF(PLATE_Setup!I89="","",PLATE_Setup!I89)</f>
        <v>19001-555</v>
      </c>
      <c r="B84" s="5" t="str">
        <f>PLATE_Setup!C89</f>
        <v>C-11</v>
      </c>
      <c r="C84" s="5" t="str">
        <f>IF(Start!$C$16=FROM_plate_scan!$A$1,   Start!$C$16&amp;"-"&amp;SUBSTITUTE(B84,"-",""),  "wrong plate ID")</f>
        <v>NCBN001127-C11</v>
      </c>
      <c r="D84" s="5" t="str">
        <f>IF(LEFT(PLATE_Setup!L89,1)="e",  SUBSTITUTE(PLATE_Setup!L89,"e",""),PLATE_Setup!L89)</f>
        <v>4012502795</v>
      </c>
      <c r="E84" s="5" t="str">
        <f>PLATE_Setup!J89</f>
        <v>NBC.LAB.79</v>
      </c>
      <c r="F84" s="5" t="str">
        <f>IFERROR(IF(E84="","", TRIM(VLOOKUP(E84,FROM_NGS1_SampleRegistration!A:D,4,FALSE)&amp;"  "&amp;VLOOKUP(E84,FROM_NGS1_SampleRegistration!A:D,2,FALSE))),"")</f>
        <v>sloot80</v>
      </c>
      <c r="G84" s="5" t="str">
        <f>IF(PLATE_Setup!F89="","",PLATE_Setup!F89)</f>
        <v>filter</v>
      </c>
    </row>
    <row r="85" spans="1:7" x14ac:dyDescent="0.2">
      <c r="A85" s="5" t="str">
        <f>IF(PLATE_Setup!I90="","",PLATE_Setup!I90)</f>
        <v>19001-555</v>
      </c>
      <c r="B85" s="5" t="str">
        <f>PLATE_Setup!C90</f>
        <v>D-11</v>
      </c>
      <c r="C85" s="5" t="str">
        <f>IF(Start!$C$16=FROM_plate_scan!$A$1,   Start!$C$16&amp;"-"&amp;SUBSTITUTE(B85,"-",""),  "wrong plate ID")</f>
        <v>NCBN001127-D11</v>
      </c>
      <c r="D85" s="5" t="str">
        <f>IF(LEFT(PLATE_Setup!L90,1)="e",  SUBSTITUTE(PLATE_Setup!L90,"e",""),PLATE_Setup!L90)</f>
        <v>4012502807</v>
      </c>
      <c r="E85" s="5" t="str">
        <f>PLATE_Setup!J90</f>
        <v>NBC.LAB.80</v>
      </c>
      <c r="F85" s="5" t="str">
        <f>IFERROR(IF(E85="","", TRIM(VLOOKUP(E85,FROM_NGS1_SampleRegistration!A:D,4,FALSE)&amp;"  "&amp;VLOOKUP(E85,FROM_NGS1_SampleRegistration!A:D,2,FALSE))),"")</f>
        <v>sloot81</v>
      </c>
      <c r="G85" s="5" t="str">
        <f>IF(PLATE_Setup!F90="","",PLATE_Setup!F90)</f>
        <v>filter</v>
      </c>
    </row>
    <row r="86" spans="1:7" x14ac:dyDescent="0.2">
      <c r="A86" s="5" t="str">
        <f>IF(PLATE_Setup!I91="","",PLATE_Setup!I91)</f>
        <v>19001-555</v>
      </c>
      <c r="B86" s="5" t="str">
        <f>PLATE_Setup!C91</f>
        <v>E-11</v>
      </c>
      <c r="C86" s="5" t="str">
        <f>IF(Start!$C$16=FROM_plate_scan!$A$1,   Start!$C$16&amp;"-"&amp;SUBSTITUTE(B86,"-",""),  "wrong plate ID")</f>
        <v>NCBN001127-E11</v>
      </c>
      <c r="D86" s="5" t="str">
        <f>IF(LEFT(PLATE_Setup!L91,1)="e",  SUBSTITUTE(PLATE_Setup!L91,"e",""),PLATE_Setup!L91)</f>
        <v>4012502819</v>
      </c>
      <c r="E86" s="5" t="str">
        <f>PLATE_Setup!J91</f>
        <v>NBC.LAB.81</v>
      </c>
      <c r="F86" s="5" t="str">
        <f>IFERROR(IF(E86="","", TRIM(VLOOKUP(E86,FROM_NGS1_SampleRegistration!A:D,4,FALSE)&amp;"  "&amp;VLOOKUP(E86,FROM_NGS1_SampleRegistration!A:D,2,FALSE))),"")</f>
        <v>sloot82</v>
      </c>
      <c r="G86" s="5" t="str">
        <f>IF(PLATE_Setup!F91="","",PLATE_Setup!F91)</f>
        <v>filter</v>
      </c>
    </row>
    <row r="87" spans="1:7" x14ac:dyDescent="0.2">
      <c r="A87" s="5" t="str">
        <f>IF(PLATE_Setup!I92="","",PLATE_Setup!I92)</f>
        <v>19001-555</v>
      </c>
      <c r="B87" s="5" t="str">
        <f>PLATE_Setup!C92</f>
        <v>F-11</v>
      </c>
      <c r="C87" s="5" t="str">
        <f>IF(Start!$C$16=FROM_plate_scan!$A$1,   Start!$C$16&amp;"-"&amp;SUBSTITUTE(B87,"-",""),  "wrong plate ID")</f>
        <v>NCBN001127-F11</v>
      </c>
      <c r="D87" s="5" t="str">
        <f>IF(LEFT(PLATE_Setup!L92,1)="e",  SUBSTITUTE(PLATE_Setup!L92,"e",""),PLATE_Setup!L92)</f>
        <v>4012502831</v>
      </c>
      <c r="E87" s="5" t="str">
        <f>PLATE_Setup!J92</f>
        <v>NBC.LAB.82</v>
      </c>
      <c r="F87" s="5" t="str">
        <f>IFERROR(IF(E87="","", TRIM(VLOOKUP(E87,FROM_NGS1_SampleRegistration!A:D,4,FALSE)&amp;"  "&amp;VLOOKUP(E87,FROM_NGS1_SampleRegistration!A:D,2,FALSE))),"")</f>
        <v>sloot83</v>
      </c>
      <c r="G87" s="5" t="str">
        <f>IF(PLATE_Setup!F92="","",PLATE_Setup!F92)</f>
        <v>filter</v>
      </c>
    </row>
    <row r="88" spans="1:7" x14ac:dyDescent="0.2">
      <c r="A88" s="5" t="str">
        <f>IF(PLATE_Setup!I93="","",PLATE_Setup!I93)</f>
        <v>19001-555</v>
      </c>
      <c r="B88" s="5" t="str">
        <f>PLATE_Setup!C93</f>
        <v>G-11</v>
      </c>
      <c r="C88" s="5" t="str">
        <f>IF(Start!$C$16=FROM_plate_scan!$A$1,   Start!$C$16&amp;"-"&amp;SUBSTITUTE(B88,"-",""),  "wrong plate ID")</f>
        <v>NCBN001127-G11</v>
      </c>
      <c r="D88" s="5" t="str">
        <f>IF(LEFT(PLATE_Setup!L93,1)="e",  SUBSTITUTE(PLATE_Setup!L93,"e",""),PLATE_Setup!L93)</f>
        <v>4012502843</v>
      </c>
      <c r="E88" s="5" t="str">
        <f>PLATE_Setup!J93</f>
        <v>NBC.LAB.83</v>
      </c>
      <c r="F88" s="5" t="str">
        <f>IFERROR(IF(E88="","", TRIM(VLOOKUP(E88,FROM_NGS1_SampleRegistration!A:D,4,FALSE)&amp;"  "&amp;VLOOKUP(E88,FROM_NGS1_SampleRegistration!A:D,2,FALSE))),"")</f>
        <v>sloot84</v>
      </c>
      <c r="G88" s="5" t="str">
        <f>IF(PLATE_Setup!F93="","",PLATE_Setup!F93)</f>
        <v>filter</v>
      </c>
    </row>
    <row r="89" spans="1:7" x14ac:dyDescent="0.2">
      <c r="A89" s="5" t="str">
        <f>IF(PLATE_Setup!I94="","",PLATE_Setup!I94)</f>
        <v>19001-555</v>
      </c>
      <c r="B89" s="5" t="str">
        <f>PLATE_Setup!C94</f>
        <v>H-11</v>
      </c>
      <c r="C89" s="5" t="str">
        <f>IF(Start!$C$16=FROM_plate_scan!$A$1,   Start!$C$16&amp;"-"&amp;SUBSTITUTE(B89,"-",""),  "wrong plate ID")</f>
        <v>NCBN001127-H11</v>
      </c>
      <c r="D89" s="5" t="str">
        <f>IF(LEFT(PLATE_Setup!L94,1)="e",  SUBSTITUTE(PLATE_Setup!L94,"e",""),PLATE_Setup!L94)</f>
        <v>4012502855</v>
      </c>
      <c r="E89" s="5" t="str">
        <f>PLATE_Setup!J94</f>
        <v>NBC.LAB.84</v>
      </c>
      <c r="F89" s="5" t="str">
        <f>IFERROR(IF(E89="","", TRIM(VLOOKUP(E89,FROM_NGS1_SampleRegistration!A:D,4,FALSE)&amp;"  "&amp;VLOOKUP(E89,FROM_NGS1_SampleRegistration!A:D,2,FALSE))),"")</f>
        <v>sloot85</v>
      </c>
      <c r="G89" s="5" t="str">
        <f>IF(PLATE_Setup!F94="","",PLATE_Setup!F94)</f>
        <v>filter</v>
      </c>
    </row>
    <row r="90" spans="1:7" x14ac:dyDescent="0.2">
      <c r="A90" s="5" t="str">
        <f>IF(PLATE_Setup!I95="","",PLATE_Setup!I95)</f>
        <v>19001-555</v>
      </c>
      <c r="B90" s="5" t="str">
        <f>PLATE_Setup!C95</f>
        <v>A-12</v>
      </c>
      <c r="C90" s="5" t="str">
        <f>IF(Start!$C$16=FROM_plate_scan!$A$1,   Start!$C$16&amp;"-"&amp;SUBSTITUTE(B90,"-",""),  "wrong plate ID")</f>
        <v>NCBN001127-A12</v>
      </c>
      <c r="D90" s="5" t="str">
        <f>IF(LEFT(PLATE_Setup!L95,1)="e",  SUBSTITUTE(PLATE_Setup!L95,"e",""),PLATE_Setup!L95)</f>
        <v>4012502772</v>
      </c>
      <c r="E90" s="5" t="str">
        <f>PLATE_Setup!J95</f>
        <v>NBC.LAB.85</v>
      </c>
      <c r="F90" s="5" t="str">
        <f>IFERROR(IF(E90="","", TRIM(VLOOKUP(E90,FROM_NGS1_SampleRegistration!A:D,4,FALSE)&amp;"  "&amp;VLOOKUP(E90,FROM_NGS1_SampleRegistration!A:D,2,FALSE))),"")</f>
        <v>sloot86</v>
      </c>
      <c r="G90" s="5" t="str">
        <f>IF(PLATE_Setup!F95="","",PLATE_Setup!F95)</f>
        <v>filter</v>
      </c>
    </row>
    <row r="91" spans="1:7" x14ac:dyDescent="0.2">
      <c r="A91" s="5" t="str">
        <f>IF(PLATE_Setup!I96="","",PLATE_Setup!I96)</f>
        <v>19001-555</v>
      </c>
      <c r="B91" s="5" t="str">
        <f>PLATE_Setup!C96</f>
        <v>B-12</v>
      </c>
      <c r="C91" s="5" t="str">
        <f>IF(Start!$C$16=FROM_plate_scan!$A$1,   Start!$C$16&amp;"-"&amp;SUBSTITUTE(B91,"-",""),  "wrong plate ID")</f>
        <v>NCBN001127-B12</v>
      </c>
      <c r="D91" s="5" t="str">
        <f>IF(LEFT(PLATE_Setup!L96,1)="e",  SUBSTITUTE(PLATE_Setup!L96,"e",""),PLATE_Setup!L96)</f>
        <v>4012502784</v>
      </c>
      <c r="E91" s="5" t="str">
        <f>PLATE_Setup!J96</f>
        <v>NBC.LAB.86</v>
      </c>
      <c r="F91" s="5" t="str">
        <f>IFERROR(IF(E91="","", TRIM(VLOOKUP(E91,FROM_NGS1_SampleRegistration!A:D,4,FALSE)&amp;"  "&amp;VLOOKUP(E91,FROM_NGS1_SampleRegistration!A:D,2,FALSE))),"")</f>
        <v>sloot87</v>
      </c>
      <c r="G91" s="5" t="str">
        <f>IF(PLATE_Setup!F96="","",PLATE_Setup!F96)</f>
        <v>filter</v>
      </c>
    </row>
    <row r="92" spans="1:7" x14ac:dyDescent="0.2">
      <c r="A92" s="5" t="str">
        <f>IF(PLATE_Setup!I97="","",PLATE_Setup!I97)</f>
        <v>19001-555</v>
      </c>
      <c r="B92" s="5" t="str">
        <f>PLATE_Setup!C97</f>
        <v>C-12</v>
      </c>
      <c r="C92" s="5" t="str">
        <f>IF(Start!$C$16=FROM_plate_scan!$A$1,   Start!$C$16&amp;"-"&amp;SUBSTITUTE(B92,"-",""),  "wrong plate ID")</f>
        <v>NCBN001127-C12</v>
      </c>
      <c r="D92" s="5" t="str">
        <f>IF(LEFT(PLATE_Setup!L97,1)="e",  SUBSTITUTE(PLATE_Setup!L97,"e",""),PLATE_Setup!L97)</f>
        <v>4012502796</v>
      </c>
      <c r="E92" s="5" t="str">
        <f>PLATE_Setup!J97</f>
        <v>NBC.LAB.87</v>
      </c>
      <c r="F92" s="5" t="str">
        <f>IFERROR(IF(E92="","", TRIM(VLOOKUP(E92,FROM_NGS1_SampleRegistration!A:D,4,FALSE)&amp;"  "&amp;VLOOKUP(E92,FROM_NGS1_SampleRegistration!A:D,2,FALSE))),"")</f>
        <v>sloot88</v>
      </c>
      <c r="G92" s="5" t="str">
        <f>IF(PLATE_Setup!F97="","",PLATE_Setup!F97)</f>
        <v>filter</v>
      </c>
    </row>
    <row r="93" spans="1:7" x14ac:dyDescent="0.2">
      <c r="A93" s="5" t="str">
        <f>IF(PLATE_Setup!I98="","",PLATE_Setup!I98)</f>
        <v>19001-555</v>
      </c>
      <c r="B93" s="5" t="str">
        <f>PLATE_Setup!C98</f>
        <v>D-12</v>
      </c>
      <c r="C93" s="5" t="str">
        <f>IF(Start!$C$16=FROM_plate_scan!$A$1,   Start!$C$16&amp;"-"&amp;SUBSTITUTE(B93,"-",""),  "wrong plate ID")</f>
        <v>NCBN001127-D12</v>
      </c>
      <c r="D93" s="5" t="str">
        <f>IF(LEFT(PLATE_Setup!L98,1)="e",  SUBSTITUTE(PLATE_Setup!L98,"e",""),PLATE_Setup!L98)</f>
        <v>4012502808</v>
      </c>
      <c r="E93" s="5" t="str">
        <f>PLATE_Setup!J98</f>
        <v>NBC.LAB.88</v>
      </c>
      <c r="F93" s="5" t="str">
        <f>IFERROR(IF(E93="","", TRIM(VLOOKUP(E93,FROM_NGS1_SampleRegistration!A:D,4,FALSE)&amp;"  "&amp;VLOOKUP(E93,FROM_NGS1_SampleRegistration!A:D,2,FALSE))),"")</f>
        <v>sloot89</v>
      </c>
      <c r="G93" s="5" t="str">
        <f>IF(PLATE_Setup!F98="","",PLATE_Setup!F98)</f>
        <v>filter</v>
      </c>
    </row>
    <row r="94" spans="1:7" x14ac:dyDescent="0.2">
      <c r="A94" s="5" t="str">
        <f>IF(PLATE_Setup!I99="","",PLATE_Setup!I99)</f>
        <v>19001-555</v>
      </c>
      <c r="B94" s="5" t="str">
        <f>PLATE_Setup!C99</f>
        <v>E-12</v>
      </c>
      <c r="C94" s="5" t="str">
        <f>IF(Start!$C$16=FROM_plate_scan!$A$1,   Start!$C$16&amp;"-"&amp;SUBSTITUTE(B94,"-",""),  "wrong plate ID")</f>
        <v>NCBN001127-E12</v>
      </c>
      <c r="D94" s="5" t="str">
        <f>IF(LEFT(PLATE_Setup!L99,1)="e",  SUBSTITUTE(PLATE_Setup!L99,"e",""),PLATE_Setup!L99)</f>
        <v>4012502820</v>
      </c>
      <c r="E94" s="5" t="str">
        <f>PLATE_Setup!J99</f>
        <v>NBC.LAB.89</v>
      </c>
      <c r="F94" s="5" t="str">
        <f>IFERROR(IF(E94="","", TRIM(VLOOKUP(E94,FROM_NGS1_SampleRegistration!A:D,4,FALSE)&amp;"  "&amp;VLOOKUP(E94,FROM_NGS1_SampleRegistration!A:D,2,FALSE))),"")</f>
        <v>sloot90</v>
      </c>
      <c r="G94" s="5" t="str">
        <f>IF(PLATE_Setup!F99="","",PLATE_Setup!F99)</f>
        <v>filter</v>
      </c>
    </row>
    <row r="95" spans="1:7" x14ac:dyDescent="0.2">
      <c r="A95" s="5" t="str">
        <f>IF(PLATE_Setup!I100="","",PLATE_Setup!I100)</f>
        <v>19001-555</v>
      </c>
      <c r="B95" s="5" t="str">
        <f>PLATE_Setup!C100</f>
        <v>F-12</v>
      </c>
      <c r="C95" s="5" t="str">
        <f>IF(Start!$C$16=FROM_plate_scan!$A$1,   Start!$C$16&amp;"-"&amp;SUBSTITUTE(B95,"-",""),  "wrong plate ID")</f>
        <v>NCBN001127-F12</v>
      </c>
      <c r="D95" s="5" t="str">
        <f>IF(LEFT(PLATE_Setup!L100,1)="e",  SUBSTITUTE(PLATE_Setup!L100,"e",""),PLATE_Setup!L100)</f>
        <v>4012502832</v>
      </c>
      <c r="E95" s="5" t="str">
        <f>PLATE_Setup!J100</f>
        <v>NBC.LAB.90</v>
      </c>
      <c r="F95" s="5" t="str">
        <f>IFERROR(IF(E95="","", TRIM(VLOOKUP(E95,FROM_NGS1_SampleRegistration!A:D,4,FALSE)&amp;"  "&amp;VLOOKUP(E95,FROM_NGS1_SampleRegistration!A:D,2,FALSE))),"")</f>
        <v>sloot91</v>
      </c>
      <c r="G95" s="5" t="str">
        <f>IF(PLATE_Setup!F100="","",PLATE_Setup!F100)</f>
        <v>filter</v>
      </c>
    </row>
    <row r="96" spans="1:7" x14ac:dyDescent="0.2">
      <c r="A96" s="5" t="str">
        <f>IF(PLATE_Setup!I101="","",PLATE_Setup!I101)</f>
        <v>19001-555</v>
      </c>
      <c r="B96" s="5" t="str">
        <f>PLATE_Setup!C101</f>
        <v>G-12</v>
      </c>
      <c r="C96" s="5" t="str">
        <f>IF(Start!$C$16=FROM_plate_scan!$A$1,   Start!$C$16&amp;"-"&amp;SUBSTITUTE(B96,"-",""),  "wrong plate ID")</f>
        <v>NCBN001127-G12</v>
      </c>
      <c r="D96" s="5" t="str">
        <f>IF(LEFT(PLATE_Setup!L101,1)="e",  SUBSTITUTE(PLATE_Setup!L101,"e",""),PLATE_Setup!L101)</f>
        <v>4012502844</v>
      </c>
      <c r="E96" s="5" t="str">
        <f>PLATE_Setup!J101</f>
        <v>NBC.LAB.91</v>
      </c>
      <c r="F96" s="5" t="str">
        <f>IFERROR(IF(E96="","", TRIM(VLOOKUP(E96,FROM_NGS1_SampleRegistration!A:D,4,FALSE)&amp;"  "&amp;VLOOKUP(E96,FROM_NGS1_SampleRegistration!A:D,2,FALSE))),"")</f>
        <v>sloot92</v>
      </c>
      <c r="G96" s="5" t="str">
        <f>IF(PLATE_Setup!F101="","",PLATE_Setup!F101)</f>
        <v>filter</v>
      </c>
    </row>
    <row r="97" spans="1:7" x14ac:dyDescent="0.2">
      <c r="A97" s="5" t="str">
        <f ca="1">IF(PLATE_Setup!I102="","",PLATE_Setup!I102)</f>
        <v>19001-555</v>
      </c>
      <c r="B97" s="5" t="str">
        <f>PLATE_Setup!C102</f>
        <v>H-12</v>
      </c>
      <c r="C97" s="5" t="str">
        <f>IF(Start!$C$16=FROM_plate_scan!$A$1,   Start!$C$16&amp;"-"&amp;SUBSTITUTE(B97,"-",""),  "wrong plate ID")</f>
        <v>NCBN001127-H12</v>
      </c>
      <c r="D97" s="5" t="str">
        <f>IF(LEFT(PLATE_Setup!L102,1)="e",  SUBSTITUTE(PLATE_Setup!L102,"e",""),PLATE_Setup!L102)</f>
        <v>4012502856</v>
      </c>
      <c r="E97" s="5" t="str">
        <f>PLATE_Setup!J102</f>
        <v>neg. control</v>
      </c>
      <c r="F97" s="5" t="str">
        <f>IFERROR(IF(E97="","", TRIM(VLOOKUP(E97,FROM_NGS1_SampleRegistration!A:D,4,FALSE)&amp;"  "&amp;VLOOKUP(E97,FROM_NGS1_SampleRegistration!A:D,2,FALSE))),"")</f>
        <v/>
      </c>
      <c r="G97" s="5" t="str">
        <f>IF(PLATE_Setup!F102="","",PLATE_Setup!F102)</f>
        <v/>
      </c>
    </row>
  </sheetData>
  <sheetProtection sheet="1" objects="1" scenarios="1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B6"/>
  <sheetViews>
    <sheetView workbookViewId="0">
      <selection activeCell="B7" sqref="B7"/>
    </sheetView>
  </sheetViews>
  <sheetFormatPr defaultRowHeight="12.75" x14ac:dyDescent="0.2"/>
  <cols>
    <col min="1" max="1" width="23.5703125" customWidth="1"/>
    <col min="2" max="2" width="7.7109375" customWidth="1"/>
  </cols>
  <sheetData>
    <row r="1" spans="1:2" ht="25.5" x14ac:dyDescent="0.2">
      <c r="A1" s="139" t="s">
        <v>340</v>
      </c>
      <c r="B1">
        <f ca="1">MATCH(A1,INDIRECT("'FROM_DropSense'!"&amp;$B$6&amp;":"&amp;$B$6,TRUE),0)</f>
        <v>15</v>
      </c>
    </row>
    <row r="2" spans="1:2" ht="28.5" customHeight="1" x14ac:dyDescent="0.2">
      <c r="A2" t="s">
        <v>300</v>
      </c>
      <c r="B2">
        <f ca="1">MATCH(A2,INDIRECT("'FROM_DropSense'!"&amp;$B$6&amp;":"&amp;$B$6,TRUE),0)</f>
        <v>12</v>
      </c>
    </row>
    <row r="3" spans="1:2" x14ac:dyDescent="0.2">
      <c r="A3" t="s">
        <v>302</v>
      </c>
      <c r="B3">
        <f ca="1">MATCH(A3,INDIRECT("'FROM_DropSense'!"&amp;$B$6&amp;":"&amp;$B$6,TRUE),0)</f>
        <v>20</v>
      </c>
    </row>
    <row r="6" spans="1:2" x14ac:dyDescent="0.2">
      <c r="A6" t="s">
        <v>349</v>
      </c>
      <c r="B6">
        <f ca="1">MATCH("DropPlate ID",INDIRECT("'FROM_DropSense'!B:B",TRUE),0)</f>
        <v>28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B96"/>
  <sheetViews>
    <sheetView topLeftCell="A49" workbookViewId="0">
      <selection activeCell="K91" sqref="K91"/>
    </sheetView>
  </sheetViews>
  <sheetFormatPr defaultRowHeight="12.75" x14ac:dyDescent="0.2"/>
  <sheetData>
    <row r="1" spans="1:2" x14ac:dyDescent="0.2">
      <c r="A1" t="s">
        <v>109</v>
      </c>
      <c r="B1">
        <v>0</v>
      </c>
    </row>
    <row r="2" spans="1:2" x14ac:dyDescent="0.2">
      <c r="A2" t="s">
        <v>110</v>
      </c>
      <c r="B2">
        <v>1</v>
      </c>
    </row>
    <row r="3" spans="1:2" x14ac:dyDescent="0.2">
      <c r="A3" t="s">
        <v>111</v>
      </c>
      <c r="B3">
        <v>2</v>
      </c>
    </row>
    <row r="4" spans="1:2" x14ac:dyDescent="0.2">
      <c r="A4" t="s">
        <v>112</v>
      </c>
      <c r="B4">
        <v>3</v>
      </c>
    </row>
    <row r="5" spans="1:2" x14ac:dyDescent="0.2">
      <c r="A5" t="s">
        <v>113</v>
      </c>
      <c r="B5">
        <v>4</v>
      </c>
    </row>
    <row r="6" spans="1:2" x14ac:dyDescent="0.2">
      <c r="A6" t="s">
        <v>114</v>
      </c>
      <c r="B6">
        <v>5</v>
      </c>
    </row>
    <row r="7" spans="1:2" x14ac:dyDescent="0.2">
      <c r="A7" t="s">
        <v>115</v>
      </c>
      <c r="B7">
        <v>6</v>
      </c>
    </row>
    <row r="8" spans="1:2" x14ac:dyDescent="0.2">
      <c r="A8" t="s">
        <v>116</v>
      </c>
      <c r="B8">
        <v>7</v>
      </c>
    </row>
    <row r="9" spans="1:2" x14ac:dyDescent="0.2">
      <c r="A9" t="s">
        <v>117</v>
      </c>
      <c r="B9">
        <v>8</v>
      </c>
    </row>
    <row r="10" spans="1:2" x14ac:dyDescent="0.2">
      <c r="A10" t="s">
        <v>118</v>
      </c>
      <c r="B10">
        <v>9</v>
      </c>
    </row>
    <row r="11" spans="1:2" x14ac:dyDescent="0.2">
      <c r="A11" t="s">
        <v>119</v>
      </c>
      <c r="B11">
        <v>10</v>
      </c>
    </row>
    <row r="12" spans="1:2" x14ac:dyDescent="0.2">
      <c r="A12" t="s">
        <v>120</v>
      </c>
      <c r="B12">
        <v>11</v>
      </c>
    </row>
    <row r="13" spans="1:2" x14ac:dyDescent="0.2">
      <c r="A13" t="s">
        <v>121</v>
      </c>
      <c r="B13">
        <v>12</v>
      </c>
    </row>
    <row r="14" spans="1:2" x14ac:dyDescent="0.2">
      <c r="A14" t="s">
        <v>122</v>
      </c>
      <c r="B14">
        <v>13</v>
      </c>
    </row>
    <row r="15" spans="1:2" x14ac:dyDescent="0.2">
      <c r="A15" t="s">
        <v>123</v>
      </c>
      <c r="B15">
        <v>14</v>
      </c>
    </row>
    <row r="16" spans="1:2" x14ac:dyDescent="0.2">
      <c r="A16" t="s">
        <v>124</v>
      </c>
      <c r="B16">
        <v>15</v>
      </c>
    </row>
    <row r="17" spans="1:2" x14ac:dyDescent="0.2">
      <c r="A17" t="s">
        <v>125</v>
      </c>
      <c r="B17">
        <v>16</v>
      </c>
    </row>
    <row r="18" spans="1:2" x14ac:dyDescent="0.2">
      <c r="A18" t="s">
        <v>126</v>
      </c>
      <c r="B18">
        <v>17</v>
      </c>
    </row>
    <row r="19" spans="1:2" x14ac:dyDescent="0.2">
      <c r="A19" t="s">
        <v>127</v>
      </c>
      <c r="B19">
        <v>18</v>
      </c>
    </row>
    <row r="20" spans="1:2" x14ac:dyDescent="0.2">
      <c r="A20" t="s">
        <v>128</v>
      </c>
      <c r="B20">
        <v>19</v>
      </c>
    </row>
    <row r="21" spans="1:2" x14ac:dyDescent="0.2">
      <c r="A21" t="s">
        <v>129</v>
      </c>
      <c r="B21">
        <v>20</v>
      </c>
    </row>
    <row r="22" spans="1:2" x14ac:dyDescent="0.2">
      <c r="A22" t="s">
        <v>130</v>
      </c>
      <c r="B22">
        <v>21</v>
      </c>
    </row>
    <row r="23" spans="1:2" x14ac:dyDescent="0.2">
      <c r="A23" t="s">
        <v>131</v>
      </c>
      <c r="B23">
        <v>22</v>
      </c>
    </row>
    <row r="24" spans="1:2" x14ac:dyDescent="0.2">
      <c r="A24" t="s">
        <v>132</v>
      </c>
      <c r="B24">
        <v>23</v>
      </c>
    </row>
    <row r="25" spans="1:2" x14ac:dyDescent="0.2">
      <c r="A25" t="s">
        <v>133</v>
      </c>
      <c r="B25">
        <v>24</v>
      </c>
    </row>
    <row r="26" spans="1:2" x14ac:dyDescent="0.2">
      <c r="A26" t="s">
        <v>134</v>
      </c>
      <c r="B26">
        <v>25</v>
      </c>
    </row>
    <row r="27" spans="1:2" x14ac:dyDescent="0.2">
      <c r="A27" t="s">
        <v>135</v>
      </c>
      <c r="B27">
        <v>26</v>
      </c>
    </row>
    <row r="28" spans="1:2" x14ac:dyDescent="0.2">
      <c r="A28" t="s">
        <v>136</v>
      </c>
      <c r="B28">
        <v>27</v>
      </c>
    </row>
    <row r="29" spans="1:2" x14ac:dyDescent="0.2">
      <c r="A29" t="s">
        <v>137</v>
      </c>
      <c r="B29">
        <v>28</v>
      </c>
    </row>
    <row r="30" spans="1:2" x14ac:dyDescent="0.2">
      <c r="A30" t="s">
        <v>138</v>
      </c>
      <c r="B30">
        <v>29</v>
      </c>
    </row>
    <row r="31" spans="1:2" x14ac:dyDescent="0.2">
      <c r="A31" t="s">
        <v>139</v>
      </c>
      <c r="B31">
        <v>30</v>
      </c>
    </row>
    <row r="32" spans="1:2" x14ac:dyDescent="0.2">
      <c r="A32" t="s">
        <v>140</v>
      </c>
      <c r="B32">
        <v>31</v>
      </c>
    </row>
    <row r="33" spans="1:2" x14ac:dyDescent="0.2">
      <c r="A33" t="s">
        <v>141</v>
      </c>
      <c r="B33">
        <v>32</v>
      </c>
    </row>
    <row r="34" spans="1:2" x14ac:dyDescent="0.2">
      <c r="A34" t="s">
        <v>142</v>
      </c>
      <c r="B34">
        <v>33</v>
      </c>
    </row>
    <row r="35" spans="1:2" x14ac:dyDescent="0.2">
      <c r="A35" t="s">
        <v>143</v>
      </c>
      <c r="B35">
        <v>34</v>
      </c>
    </row>
    <row r="36" spans="1:2" x14ac:dyDescent="0.2">
      <c r="A36" t="s">
        <v>144</v>
      </c>
      <c r="B36">
        <v>35</v>
      </c>
    </row>
    <row r="37" spans="1:2" x14ac:dyDescent="0.2">
      <c r="A37" t="s">
        <v>145</v>
      </c>
      <c r="B37">
        <v>36</v>
      </c>
    </row>
    <row r="38" spans="1:2" x14ac:dyDescent="0.2">
      <c r="A38" t="s">
        <v>146</v>
      </c>
      <c r="B38">
        <v>37</v>
      </c>
    </row>
    <row r="39" spans="1:2" x14ac:dyDescent="0.2">
      <c r="A39" t="s">
        <v>147</v>
      </c>
      <c r="B39">
        <v>38</v>
      </c>
    </row>
    <row r="40" spans="1:2" x14ac:dyDescent="0.2">
      <c r="A40" t="s">
        <v>148</v>
      </c>
      <c r="B40">
        <v>39</v>
      </c>
    </row>
    <row r="41" spans="1:2" x14ac:dyDescent="0.2">
      <c r="A41" t="s">
        <v>149</v>
      </c>
      <c r="B41">
        <v>40</v>
      </c>
    </row>
    <row r="42" spans="1:2" x14ac:dyDescent="0.2">
      <c r="A42" t="s">
        <v>150</v>
      </c>
      <c r="B42">
        <v>41</v>
      </c>
    </row>
    <row r="43" spans="1:2" x14ac:dyDescent="0.2">
      <c r="A43" t="s">
        <v>151</v>
      </c>
      <c r="B43">
        <v>42</v>
      </c>
    </row>
    <row r="44" spans="1:2" x14ac:dyDescent="0.2">
      <c r="A44" t="s">
        <v>152</v>
      </c>
      <c r="B44">
        <v>43</v>
      </c>
    </row>
    <row r="45" spans="1:2" x14ac:dyDescent="0.2">
      <c r="A45" t="s">
        <v>153</v>
      </c>
      <c r="B45">
        <v>44</v>
      </c>
    </row>
    <row r="46" spans="1:2" x14ac:dyDescent="0.2">
      <c r="A46" t="s">
        <v>154</v>
      </c>
      <c r="B46">
        <v>45</v>
      </c>
    </row>
    <row r="47" spans="1:2" x14ac:dyDescent="0.2">
      <c r="A47" t="s">
        <v>155</v>
      </c>
      <c r="B47">
        <v>46</v>
      </c>
    </row>
    <row r="48" spans="1:2" x14ac:dyDescent="0.2">
      <c r="A48" t="s">
        <v>156</v>
      </c>
      <c r="B48">
        <v>47</v>
      </c>
    </row>
    <row r="49" spans="1:2" x14ac:dyDescent="0.2">
      <c r="A49" t="s">
        <v>157</v>
      </c>
      <c r="B49">
        <v>48</v>
      </c>
    </row>
    <row r="50" spans="1:2" x14ac:dyDescent="0.2">
      <c r="A50" t="s">
        <v>158</v>
      </c>
      <c r="B50">
        <v>49</v>
      </c>
    </row>
    <row r="51" spans="1:2" x14ac:dyDescent="0.2">
      <c r="A51" t="s">
        <v>159</v>
      </c>
      <c r="B51">
        <v>50</v>
      </c>
    </row>
    <row r="52" spans="1:2" x14ac:dyDescent="0.2">
      <c r="A52" t="s">
        <v>160</v>
      </c>
      <c r="B52">
        <v>51</v>
      </c>
    </row>
    <row r="53" spans="1:2" x14ac:dyDescent="0.2">
      <c r="A53" t="s">
        <v>161</v>
      </c>
      <c r="B53">
        <v>52</v>
      </c>
    </row>
    <row r="54" spans="1:2" x14ac:dyDescent="0.2">
      <c r="A54" t="s">
        <v>162</v>
      </c>
      <c r="B54">
        <v>53</v>
      </c>
    </row>
    <row r="55" spans="1:2" x14ac:dyDescent="0.2">
      <c r="A55" t="s">
        <v>163</v>
      </c>
      <c r="B55">
        <v>54</v>
      </c>
    </row>
    <row r="56" spans="1:2" x14ac:dyDescent="0.2">
      <c r="A56" t="s">
        <v>164</v>
      </c>
      <c r="B56">
        <v>55</v>
      </c>
    </row>
    <row r="57" spans="1:2" x14ac:dyDescent="0.2">
      <c r="A57" t="s">
        <v>165</v>
      </c>
      <c r="B57">
        <v>56</v>
      </c>
    </row>
    <row r="58" spans="1:2" x14ac:dyDescent="0.2">
      <c r="A58" t="s">
        <v>166</v>
      </c>
      <c r="B58">
        <v>57</v>
      </c>
    </row>
    <row r="59" spans="1:2" x14ac:dyDescent="0.2">
      <c r="A59" t="s">
        <v>167</v>
      </c>
      <c r="B59">
        <v>58</v>
      </c>
    </row>
    <row r="60" spans="1:2" x14ac:dyDescent="0.2">
      <c r="A60" t="s">
        <v>168</v>
      </c>
      <c r="B60">
        <v>59</v>
      </c>
    </row>
    <row r="61" spans="1:2" x14ac:dyDescent="0.2">
      <c r="A61" t="s">
        <v>169</v>
      </c>
      <c r="B61">
        <v>60</v>
      </c>
    </row>
    <row r="62" spans="1:2" x14ac:dyDescent="0.2">
      <c r="A62" t="s">
        <v>170</v>
      </c>
      <c r="B62">
        <v>61</v>
      </c>
    </row>
    <row r="63" spans="1:2" x14ac:dyDescent="0.2">
      <c r="A63" t="s">
        <v>171</v>
      </c>
      <c r="B63">
        <v>62</v>
      </c>
    </row>
    <row r="64" spans="1:2" x14ac:dyDescent="0.2">
      <c r="A64" t="s">
        <v>172</v>
      </c>
      <c r="B64">
        <v>63</v>
      </c>
    </row>
    <row r="65" spans="1:2" x14ac:dyDescent="0.2">
      <c r="A65" t="s">
        <v>173</v>
      </c>
      <c r="B65">
        <v>64</v>
      </c>
    </row>
    <row r="66" spans="1:2" x14ac:dyDescent="0.2">
      <c r="A66" t="s">
        <v>174</v>
      </c>
      <c r="B66">
        <v>65</v>
      </c>
    </row>
    <row r="67" spans="1:2" x14ac:dyDescent="0.2">
      <c r="A67" t="s">
        <v>175</v>
      </c>
      <c r="B67">
        <v>66</v>
      </c>
    </row>
    <row r="68" spans="1:2" x14ac:dyDescent="0.2">
      <c r="A68" t="s">
        <v>176</v>
      </c>
      <c r="B68">
        <v>67</v>
      </c>
    </row>
    <row r="69" spans="1:2" x14ac:dyDescent="0.2">
      <c r="A69" t="s">
        <v>177</v>
      </c>
      <c r="B69">
        <v>68</v>
      </c>
    </row>
    <row r="70" spans="1:2" x14ac:dyDescent="0.2">
      <c r="A70" t="s">
        <v>178</v>
      </c>
      <c r="B70">
        <v>69</v>
      </c>
    </row>
    <row r="71" spans="1:2" x14ac:dyDescent="0.2">
      <c r="A71" t="s">
        <v>179</v>
      </c>
      <c r="B71">
        <v>70</v>
      </c>
    </row>
    <row r="72" spans="1:2" x14ac:dyDescent="0.2">
      <c r="A72" t="s">
        <v>180</v>
      </c>
      <c r="B72">
        <v>71</v>
      </c>
    </row>
    <row r="73" spans="1:2" x14ac:dyDescent="0.2">
      <c r="A73" t="s">
        <v>181</v>
      </c>
      <c r="B73">
        <v>72</v>
      </c>
    </row>
    <row r="74" spans="1:2" x14ac:dyDescent="0.2">
      <c r="A74" t="s">
        <v>182</v>
      </c>
      <c r="B74">
        <v>73</v>
      </c>
    </row>
    <row r="75" spans="1:2" x14ac:dyDescent="0.2">
      <c r="A75" t="s">
        <v>183</v>
      </c>
      <c r="B75">
        <v>74</v>
      </c>
    </row>
    <row r="76" spans="1:2" x14ac:dyDescent="0.2">
      <c r="A76" t="s">
        <v>184</v>
      </c>
      <c r="B76">
        <v>75</v>
      </c>
    </row>
    <row r="77" spans="1:2" x14ac:dyDescent="0.2">
      <c r="A77" t="s">
        <v>185</v>
      </c>
      <c r="B77">
        <v>76</v>
      </c>
    </row>
    <row r="78" spans="1:2" x14ac:dyDescent="0.2">
      <c r="A78" t="s">
        <v>186</v>
      </c>
      <c r="B78">
        <v>77</v>
      </c>
    </row>
    <row r="79" spans="1:2" x14ac:dyDescent="0.2">
      <c r="A79" t="s">
        <v>187</v>
      </c>
      <c r="B79">
        <v>78</v>
      </c>
    </row>
    <row r="80" spans="1:2" x14ac:dyDescent="0.2">
      <c r="A80" t="s">
        <v>188</v>
      </c>
      <c r="B80">
        <v>79</v>
      </c>
    </row>
    <row r="81" spans="1:2" x14ac:dyDescent="0.2">
      <c r="A81" t="s">
        <v>189</v>
      </c>
      <c r="B81">
        <v>80</v>
      </c>
    </row>
    <row r="82" spans="1:2" x14ac:dyDescent="0.2">
      <c r="A82" t="s">
        <v>190</v>
      </c>
      <c r="B82">
        <v>81</v>
      </c>
    </row>
    <row r="83" spans="1:2" x14ac:dyDescent="0.2">
      <c r="A83" t="s">
        <v>191</v>
      </c>
      <c r="B83">
        <v>82</v>
      </c>
    </row>
    <row r="84" spans="1:2" x14ac:dyDescent="0.2">
      <c r="A84" t="s">
        <v>192</v>
      </c>
      <c r="B84">
        <v>83</v>
      </c>
    </row>
    <row r="85" spans="1:2" x14ac:dyDescent="0.2">
      <c r="A85" t="s">
        <v>193</v>
      </c>
      <c r="B85">
        <v>84</v>
      </c>
    </row>
    <row r="86" spans="1:2" x14ac:dyDescent="0.2">
      <c r="A86" t="s">
        <v>194</v>
      </c>
      <c r="B86">
        <v>85</v>
      </c>
    </row>
    <row r="87" spans="1:2" x14ac:dyDescent="0.2">
      <c r="A87" t="s">
        <v>195</v>
      </c>
      <c r="B87">
        <v>86</v>
      </c>
    </row>
    <row r="88" spans="1:2" x14ac:dyDescent="0.2">
      <c r="A88" t="s">
        <v>196</v>
      </c>
      <c r="B88">
        <v>87</v>
      </c>
    </row>
    <row r="89" spans="1:2" x14ac:dyDescent="0.2">
      <c r="A89" t="s">
        <v>197</v>
      </c>
      <c r="B89">
        <v>88</v>
      </c>
    </row>
    <row r="90" spans="1:2" x14ac:dyDescent="0.2">
      <c r="A90" t="s">
        <v>198</v>
      </c>
      <c r="B90">
        <v>89</v>
      </c>
    </row>
    <row r="91" spans="1:2" x14ac:dyDescent="0.2">
      <c r="A91" t="s">
        <v>199</v>
      </c>
      <c r="B91">
        <v>90</v>
      </c>
    </row>
    <row r="92" spans="1:2" x14ac:dyDescent="0.2">
      <c r="A92" t="s">
        <v>200</v>
      </c>
      <c r="B92">
        <v>91</v>
      </c>
    </row>
    <row r="93" spans="1:2" x14ac:dyDescent="0.2">
      <c r="A93" t="s">
        <v>201</v>
      </c>
      <c r="B93">
        <v>92</v>
      </c>
    </row>
    <row r="94" spans="1:2" x14ac:dyDescent="0.2">
      <c r="A94" t="s">
        <v>202</v>
      </c>
      <c r="B94">
        <v>93</v>
      </c>
    </row>
    <row r="95" spans="1:2" x14ac:dyDescent="0.2">
      <c r="A95" t="s">
        <v>203</v>
      </c>
      <c r="B95">
        <v>94</v>
      </c>
    </row>
    <row r="96" spans="1:2" x14ac:dyDescent="0.2">
      <c r="A96" s="33" t="s">
        <v>204</v>
      </c>
      <c r="B96">
        <v>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Start</vt:lpstr>
      <vt:lpstr>FROM_plate_scan</vt:lpstr>
      <vt:lpstr>FROM_NGS1_SampleRegistration</vt:lpstr>
      <vt:lpstr>PLATE_Setup</vt:lpstr>
      <vt:lpstr>CALC_selection</vt:lpstr>
      <vt:lpstr>TO_DropSense</vt:lpstr>
      <vt:lpstr>FROM_DropSense</vt:lpstr>
      <vt:lpstr>TO_NGS3_PCR-1</vt:lpstr>
      <vt:lpstr>TO_Geneious</vt:lpstr>
      <vt:lpstr>CALC_DropSense</vt:lpstr>
      <vt:lpstr>CALC_range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Oscar</dc:creator>
  <cp:lastModifiedBy>Oscar Vorst</cp:lastModifiedBy>
  <cp:lastPrinted>2010-11-15T12:56:36Z</cp:lastPrinted>
  <dcterms:created xsi:type="dcterms:W3CDTF">2010-10-21T12:16:03Z</dcterms:created>
  <dcterms:modified xsi:type="dcterms:W3CDTF">2021-09-14T08:07:43Z</dcterms:modified>
</cp:coreProperties>
</file>